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4675" windowHeight="1374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8" i="1"/>
  <c r="A47" i="1"/>
  <c r="E38" i="1"/>
  <c r="E37" i="1"/>
  <c r="E36" i="1"/>
  <c r="E35" i="1"/>
  <c r="E34" i="1"/>
  <c r="E33" i="1"/>
  <c r="E32" i="1"/>
  <c r="A2" i="1"/>
</calcChain>
</file>

<file path=xl/sharedStrings.xml><?xml version="1.0" encoding="utf-8"?>
<sst xmlns="http://schemas.openxmlformats.org/spreadsheetml/2006/main" count="107" uniqueCount="92">
  <si>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</si>
  <si>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</si>
  <si>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</si>
  <si>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</si>
  <si>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</si>
  <si>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</si>
  <si>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</si>
  <si>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</si>
  <si>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</si>
  <si>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</si>
  <si>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</si>
  <si>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</si>
  <si>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</si>
  <si>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</si>
  <si>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</si>
  <si>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</si>
  <si>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</si>
  <si>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</si>
  <si>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</si>
  <si>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</si>
  <si>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</si>
  <si>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</si>
  <si>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</si>
  <si>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</si>
  <si>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</si>
  <si>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</si>
  <si>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</si>
  <si>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</si>
  <si>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</si>
  <si>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X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</si>
  <si>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</si>
  <si>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</si>
  <si>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</si>
  <si>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</si>
  <si>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</si>
  <si>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</si>
  <si>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</si>
  <si>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</si>
  <si>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</si>
  <si>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</si>
  <si>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</si>
  <si>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</si>
  <si>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</si>
  <si>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</si>
  <si>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</si>
  <si>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</si>
  <si>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</si>
  <si>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</si>
  <si>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</si>
  <si>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</si>
  <si>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</si>
  <si>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</si>
  <si>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</si>
  <si>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</si>
  <si>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</si>
  <si>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</si>
  <si>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</si>
  <si>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</si>
  <si>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</si>
  <si>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</si>
  <si>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</si>
  <si>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</si>
  <si>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</si>
  <si>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</si>
  <si>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</si>
  <si>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</si>
  <si>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</si>
  <si>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T2-1</t>
  </si>
  <si>
    <t>C2</t>
  </si>
  <si>
    <t>C6 : Régler, paramétrer les matériels de l’installation</t>
  </si>
  <si>
    <t>Qualité - Sécurité - Environnement</t>
  </si>
  <si>
    <t>T2-2</t>
  </si>
  <si>
    <t>C4</t>
  </si>
  <si>
    <t>C7 : Valider le fonctionnement de l’installation</t>
  </si>
  <si>
    <t>Ressources et outils professionnels</t>
  </si>
  <si>
    <t>T3-2</t>
  </si>
  <si>
    <t>C5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</si>
  <si>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</si>
  <si>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</si>
  <si>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</si>
  <si>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</si>
  <si>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</si>
  <si>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</si>
  <si>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</si>
  <si>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</si>
  <si>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</si>
  <si>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</si>
  <si>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</si>
  <si>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</si>
  <si>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TELERUPTEUR ET/OU MINUTERIE</t>
  </si>
  <si>
    <t>Réalisation des circuits d'éclairage de l'entrée et des escaliers du chalet</t>
  </si>
  <si>
    <t>Durée: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</si>
</sst>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zoomScale="90" zoomScaleNormal="90" workbookViewId="0"/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5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S11_005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46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89</v>
      </c>
      <c r="D6" s="140"/>
      <c r="E6" s="141"/>
      <c r="F6" s="142"/>
      <c r="G6" s="142"/>
      <c r="H6" s="142"/>
      <c r="I6" s="142"/>
      <c r="J6" s="142"/>
      <c r="K6" s="143"/>
      <c r="L6" s="144" t="s">
        <v>91</v>
      </c>
      <c r="M6" s="145"/>
      <c r="AA6" s="6" t="s">
        <v>13</v>
      </c>
    </row>
    <row r="7" spans="1:27" ht="52.5" customHeight="1" thickTop="1" thickBot="1" x14ac:dyDescent="0.3">
      <c r="A7" s="79" t="s">
        <v>14</v>
      </c>
      <c r="B7" s="79"/>
      <c r="C7" s="80" t="s">
        <v>90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79" t="s">
        <v>16</v>
      </c>
      <c r="B9" s="79"/>
      <c r="C9" s="81"/>
      <c r="D9" s="81"/>
      <c r="E9" s="82"/>
      <c r="F9" s="83" t="s">
        <v>17</v>
      </c>
      <c r="G9" s="84"/>
      <c r="H9" s="84"/>
      <c r="I9" s="84"/>
      <c r="J9" s="84"/>
      <c r="K9" s="85"/>
      <c r="L9" s="85"/>
      <c r="M9" s="85"/>
      <c r="AA9" s="5" t="s">
        <v>18</v>
      </c>
    </row>
    <row r="10" spans="1:27" ht="51" customHeight="1" thickTop="1" thickBot="1" x14ac:dyDescent="0.3">
      <c r="A10" s="86" t="s">
        <v>19</v>
      </c>
      <c r="B10" s="86"/>
      <c r="C10" s="87"/>
      <c r="D10" s="87"/>
      <c r="E10" s="88"/>
      <c r="F10" s="83" t="s">
        <v>20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21</v>
      </c>
      <c r="B12" s="90"/>
      <c r="C12" s="91" t="s">
        <v>22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23</v>
      </c>
      <c r="B13" s="100"/>
      <c r="C13" s="19"/>
      <c r="D13" s="74" t="s">
        <v>24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/>
      <c r="D14" s="106" t="s">
        <v>25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/>
      <c r="D15" s="106" t="s">
        <v>26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27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28</v>
      </c>
      <c r="B17" s="109"/>
      <c r="C17" s="20" t="s">
        <v>29</v>
      </c>
      <c r="D17" s="114" t="s">
        <v>30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 t="s">
        <v>29</v>
      </c>
      <c r="D18" s="116" t="s">
        <v>31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/>
      <c r="D19" s="116" t="s">
        <v>32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33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34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35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36</v>
      </c>
      <c r="B23" s="119"/>
      <c r="C23" s="24"/>
      <c r="D23" s="120" t="s">
        <v>37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 t="s">
        <v>29</v>
      </c>
      <c r="D24" s="122" t="s">
        <v>38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39</v>
      </c>
      <c r="B25" s="94"/>
      <c r="C25" s="26"/>
      <c r="D25" s="97" t="s">
        <v>40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41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42</v>
      </c>
      <c r="B27" s="128"/>
      <c r="C27" s="28"/>
      <c r="D27" s="129" t="s">
        <v>43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44</v>
      </c>
    </row>
    <row r="28" spans="1:27" ht="22.5" customHeight="1" thickBot="1" x14ac:dyDescent="0.3">
      <c r="A28" s="128"/>
      <c r="B28" s="128"/>
      <c r="C28" s="29"/>
      <c r="D28" s="129" t="s">
        <v>45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46</v>
      </c>
    </row>
    <row r="29" spans="1:27" ht="22.5" customHeight="1" x14ac:dyDescent="0.25">
      <c r="A29" s="128"/>
      <c r="B29" s="128"/>
      <c r="C29" s="31"/>
      <c r="D29" s="131" t="s">
        <v>47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133" t="s">
        <v>50</v>
      </c>
      <c r="B31" s="133"/>
      <c r="C31" s="133"/>
      <c r="D31" s="134"/>
      <c r="E31" s="135" t="s">
        <v>51</v>
      </c>
      <c r="F31" s="136"/>
      <c r="G31" s="136"/>
      <c r="H31" s="136"/>
      <c r="I31" s="137"/>
      <c r="J31" s="138"/>
      <c r="K31" s="137"/>
      <c r="L31" s="137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 t="str">
        <f>IF(COUNTIF(A32:A44,"X")=0,"","X")</f>
        <v>X</v>
      </c>
      <c r="F32" s="124" t="s">
        <v>54</v>
      </c>
      <c r="G32" s="125"/>
      <c r="H32" s="125"/>
      <c r="I32" s="126"/>
      <c r="J32" s="126"/>
      <c r="K32" s="126"/>
      <c r="L32" s="127"/>
      <c r="M32" s="14"/>
      <c r="AA32" s="30" t="s">
        <v>55</v>
      </c>
    </row>
    <row r="33" spans="1:30" ht="22.5" customHeight="1" thickBot="1" x14ac:dyDescent="0.3">
      <c r="A33" s="37" t="s">
        <v>29</v>
      </c>
      <c r="B33" s="38" t="s">
        <v>56</v>
      </c>
      <c r="C33" s="39"/>
      <c r="D33" s="40"/>
      <c r="E33" s="41" t="str">
        <f>IF(COUNTIF(A32:A44,"X")=0,"","X")</f>
        <v>X</v>
      </c>
      <c r="F33" s="124" t="s">
        <v>57</v>
      </c>
      <c r="G33" s="125"/>
      <c r="H33" s="125"/>
      <c r="I33" s="126"/>
      <c r="J33" s="126"/>
      <c r="K33" s="126"/>
      <c r="L33" s="127"/>
      <c r="M33" s="14"/>
      <c r="AA33" s="30" t="s">
        <v>58</v>
      </c>
    </row>
    <row r="34" spans="1:30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>X</v>
      </c>
      <c r="F34" s="124" t="s">
        <v>60</v>
      </c>
      <c r="G34" s="125"/>
      <c r="H34" s="125"/>
      <c r="I34" s="126"/>
      <c r="J34" s="126"/>
      <c r="K34" s="126"/>
      <c r="L34" s="127"/>
      <c r="M34" s="14"/>
    </row>
    <row r="35" spans="1:30" ht="22.5" customHeight="1" thickBot="1" x14ac:dyDescent="0.3">
      <c r="A35" s="45" t="s">
        <v>29</v>
      </c>
      <c r="B35" s="42" t="s">
        <v>61</v>
      </c>
      <c r="C35" s="43"/>
      <c r="D35" s="44"/>
      <c r="E35" s="41" t="str">
        <f>IF(COUNTIF(A39,"X")=0,"","X")</f>
        <v/>
      </c>
      <c r="F35" s="124" t="s">
        <v>62</v>
      </c>
      <c r="G35" s="125"/>
      <c r="H35" s="125"/>
      <c r="I35" s="126"/>
      <c r="J35" s="126"/>
      <c r="K35" s="126"/>
      <c r="L35" s="127"/>
      <c r="M35" s="14"/>
      <c r="AA35" s="5" t="s">
        <v>63</v>
      </c>
      <c r="AB35" s="5" t="s">
        <v>64</v>
      </c>
    </row>
    <row r="36" spans="1:30" ht="22.5" customHeight="1" thickBot="1" x14ac:dyDescent="0.3">
      <c r="A36" s="45" t="s">
        <v>29</v>
      </c>
      <c r="B36" s="38" t="s">
        <v>65</v>
      </c>
      <c r="C36" s="39"/>
      <c r="D36" s="40"/>
      <c r="E36" s="46" t="str">
        <f>IF(COUNTIF(A35:A40,"X")+COUNTIF(A43,"X")=0,"","X")</f>
        <v>X</v>
      </c>
      <c r="F36" s="124" t="s">
        <v>66</v>
      </c>
      <c r="G36" s="125"/>
      <c r="H36" s="125"/>
      <c r="I36" s="126"/>
      <c r="J36" s="126"/>
      <c r="K36" s="126"/>
      <c r="L36" s="127"/>
      <c r="M36" s="14"/>
      <c r="AA36" s="5" t="s">
        <v>67</v>
      </c>
      <c r="AB36" s="5" t="s">
        <v>68</v>
      </c>
      <c r="AC36" s="5" t="str">
        <f>C6</f>
        <v>TELERUPTEUR ET/OU MINUTERIE</v>
      </c>
      <c r="AD36" s="5">
        <f>M6</f>
        <v>0</v>
      </c>
    </row>
    <row r="37" spans="1:30" ht="22.5" customHeight="1" thickBot="1" x14ac:dyDescent="0.3">
      <c r="A37" s="45"/>
      <c r="B37" s="42" t="s">
        <v>69</v>
      </c>
      <c r="C37" s="43"/>
      <c r="D37" s="44"/>
      <c r="E37" s="46" t="str">
        <f>IF(COUNTIF(A32:A44,"X")=0,"","X")</f>
        <v>X</v>
      </c>
      <c r="F37" s="124" t="s">
        <v>70</v>
      </c>
      <c r="G37" s="125"/>
      <c r="H37" s="125"/>
      <c r="I37" s="126"/>
      <c r="J37" s="126"/>
      <c r="K37" s="126"/>
      <c r="L37" s="127"/>
      <c r="M37" s="14"/>
      <c r="AA37" s="5" t="s">
        <v>71</v>
      </c>
      <c r="AB37" s="5" t="s">
        <v>72</v>
      </c>
    </row>
    <row r="38" spans="1:30" ht="22.5" customHeight="1" thickBot="1" x14ac:dyDescent="0.3">
      <c r="A38" s="45"/>
      <c r="B38" s="42" t="s">
        <v>73</v>
      </c>
      <c r="C38" s="43"/>
      <c r="D38" s="44"/>
      <c r="E38" s="36" t="str">
        <f>IF(COUNTIF(A32:A44,"X")=0,"","X")</f>
        <v>X</v>
      </c>
      <c r="F38" s="124" t="s">
        <v>74</v>
      </c>
      <c r="G38" s="125"/>
      <c r="H38" s="125"/>
      <c r="I38" s="126"/>
      <c r="J38" s="126"/>
      <c r="K38" s="126"/>
      <c r="L38" s="127"/>
      <c r="M38" s="14"/>
      <c r="AA38" s="5" t="s">
        <v>75</v>
      </c>
      <c r="AB38" s="5" t="s">
        <v>76</v>
      </c>
    </row>
    <row r="39" spans="1:30" ht="22.5" customHeight="1" thickBot="1" x14ac:dyDescent="0.3">
      <c r="A39" s="32"/>
      <c r="B39" s="42" t="s">
        <v>77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</row>
    <row r="40" spans="1:30" ht="22.5" customHeight="1" thickBot="1" x14ac:dyDescent="0.3">
      <c r="A40" s="45"/>
      <c r="B40" s="42" t="s">
        <v>78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30" ht="22.5" customHeight="1" thickBot="1" x14ac:dyDescent="0.3">
      <c r="A41" s="45"/>
      <c r="B41" s="42" t="s">
        <v>79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30" ht="22.5" customHeight="1" thickBot="1" x14ac:dyDescent="0.3">
      <c r="A42" s="45"/>
      <c r="B42" s="42" t="s">
        <v>80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30" ht="22.5" customHeight="1" thickBot="1" x14ac:dyDescent="0.3">
      <c r="A43" s="45"/>
      <c r="B43" s="42" t="s">
        <v>81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30" ht="22.5" customHeight="1" thickBot="1" x14ac:dyDescent="0.3">
      <c r="A44" s="32"/>
      <c r="B44" s="33" t="s">
        <v>82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133" t="s">
        <v>83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84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>X</v>
      </c>
      <c r="B48" s="38" t="s">
        <v>85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86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87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88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2016-11-15T16:01:32Z</dcterms:created>
  <dcterms:modified xsi:type="dcterms:W3CDTF">2016-12-04T18:02:41Z</dcterms:modified>
</cp:coreProperties>
</file>