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360" windowWidth="24675" windowHeight="13740"/>
  </bookViews>
  <sheets>
    <sheet name="Fiche_Scenario" sheetId="1" r:id="rId1"/>
  </sheets>
  <externalReferences>
    <externalReference r:id="rId2"/>
  </externalReferences>
  <definedNames>
    <definedName name="Classe">Fiche_Scenario!$AA$2:$AA$5</definedName>
    <definedName name="Createur">[1]Source!$E$2:$E$11</definedName>
    <definedName name="Prof">Fiche_Scenario!$AA$7:$AA$17</definedName>
    <definedName name="Secteur_act">Fiche_Scenario!$AA$28:$AA$33</definedName>
    <definedName name="_xlnm.Print_Area" localSheetId="0">Fiche_Scenario!$A$1:$M$52</definedName>
  </definedNames>
  <calcPr calcId="145621"/>
</workbook>
</file>

<file path=xl/calcChain.xml><?xml version="1.0" encoding="utf-8"?>
<calcChain xmlns="http://schemas.openxmlformats.org/spreadsheetml/2006/main">
  <c r="AD36" i="1" l="1"/>
  <c r="AC36" i="1"/>
  <c r="A51" i="1" l="1"/>
  <c r="A50" i="1"/>
  <c r="A49" i="1"/>
  <c r="A48" i="1"/>
  <c r="A47" i="1"/>
  <c r="E38" i="1"/>
  <c r="E37" i="1"/>
  <c r="E36" i="1"/>
  <c r="E35" i="1"/>
  <c r="E34" i="1"/>
  <c r="E33" i="1"/>
  <c r="E32" i="1"/>
  <c r="A2" i="1"/>
</calcChain>
</file>

<file path=xl/sharedStrings.xml><?xml version="1.0" encoding="utf-8"?>
<sst xmlns="http://schemas.openxmlformats.org/spreadsheetml/2006/main" count="106" uniqueCount="91">
  <si>
    <t>Situation N°:</t>
  </si>
  <si>
    <t>FICHE SCENARIO</t>
  </si>
  <si>
    <t>NIVEAU :</t>
  </si>
  <si>
    <t>Niveau</t>
  </si>
  <si>
    <t>2de</t>
  </si>
  <si>
    <t>-</t>
  </si>
  <si>
    <t>Créateur :</t>
  </si>
  <si>
    <t>1_D.Dortée</t>
  </si>
  <si>
    <t>1er</t>
  </si>
  <si>
    <t>Secteur d'activité</t>
  </si>
  <si>
    <t>Système</t>
  </si>
  <si>
    <t>Ter</t>
  </si>
  <si>
    <t>Thème d'étude</t>
  </si>
  <si>
    <t>Prof</t>
  </si>
  <si>
    <t xml:space="preserve">
Objectifs</t>
  </si>
  <si>
    <t>2_B.Hanin</t>
  </si>
  <si>
    <t>ESPACE DE FORMATION</t>
  </si>
  <si>
    <t>3_Y.Manac'h</t>
  </si>
  <si>
    <t>GROUPES ÉLÈVES</t>
  </si>
  <si>
    <t>ENSEIGNEMENT(S) ASSOCIE(S)</t>
  </si>
  <si>
    <t>ACTIVITÉS</t>
  </si>
  <si>
    <t>TÂCHES PROFESSIONNELLES</t>
  </si>
  <si>
    <t>Activité 1 - Préparation des opérations de réalisation, de mise en service, de maintenance</t>
  </si>
  <si>
    <t>X</t>
  </si>
  <si>
    <t>T 1-1 : prendre connaissance du dossier relatif aux opérations à réaliser, le constituer pour une opération simple</t>
  </si>
  <si>
    <t>T 1-2 : rechercher et expliquer les informations relatives aux opérations et aux conditions d’exécution</t>
  </si>
  <si>
    <t>T 1-3 : vérifier et compléter si nécessaire la liste des matériels, équipements et outillages nécessaires aux opérations</t>
  </si>
  <si>
    <t>T 1-4 : répartir les tâches en fonction des habilitations, des certifications des équipiers et du planning des autres intervenants</t>
  </si>
  <si>
    <t>Activité 2 - Réalisation</t>
  </si>
  <si>
    <t>T 2-1 : organiser le poste de travail</t>
  </si>
  <si>
    <t>T 2-2 : implanter, poser, installer les matériels électriques</t>
  </si>
  <si>
    <t>T 2-3 : câbler, raccorder les matériels électriques</t>
  </si>
  <si>
    <t>T 2-4 : gérer les activités de son équipe</t>
  </si>
  <si>
    <t>T 2-5 : coordonner son activité par rapport à celles des autres intervenants</t>
  </si>
  <si>
    <t>T 2-6 : mener son activité de manière éco-responsable</t>
  </si>
  <si>
    <t>Activité 3 - Mise en service</t>
  </si>
  <si>
    <t>T 3-1 : réaliser les vérifications, les réglages, les paramétrages, les essais nécessaires à la mise en service de l’installation</t>
  </si>
  <si>
    <t>T 3-2 : participer à la réception technique et aux levées de réserves de l’installation</t>
  </si>
  <si>
    <t>Activité 4 - Maintenance</t>
  </si>
  <si>
    <t>T 4-1 : réaliser une opération de maintenance préventive</t>
  </si>
  <si>
    <t>T 4-2 : réaliser une opération de dépannage</t>
  </si>
  <si>
    <t>Activité 5 - Communication</t>
  </si>
  <si>
    <t>T 5-1 : participer à la mise à jour du dossier technique de l’installation</t>
  </si>
  <si>
    <t>Secteur act</t>
  </si>
  <si>
    <t>T 5-2 : échanger sur le déroulement des opérations, expliquer le fonctionnement de l’installation à l’interne et à l’externe</t>
  </si>
  <si>
    <t>BATIMENTS résidentiels, tertiaires, industriels (domotique, VDI, automatismes, équipements techniques, …)</t>
  </si>
  <si>
    <t>T 5-3 : conseiller le client, lui proposer une prestation complémentaire, une modification ou une amélioration</t>
  </si>
  <si>
    <t>INDUSTRIE (distribution et gestion de l’énergie liées au procédés, équipements industriels, industries connectées et cyber-sécurisées)</t>
  </si>
  <si>
    <t>INFRASTRUCTURES (aménagements routiers, urbains, des transports, réseaux de communications, …)</t>
  </si>
  <si>
    <t>COMPÉTENCE(S) DÉVELOPPÉE(S)</t>
  </si>
  <si>
    <t>CONNAISSANCES ASSOCIEES</t>
  </si>
  <si>
    <t>QUARTIERS, les zones d’activité, les éco-quartiers connectés</t>
  </si>
  <si>
    <t>C1 : Analyser les conditions de l’opération et son contexte</t>
  </si>
  <si>
    <t>Chaîne d'énergie</t>
  </si>
  <si>
    <r>
      <rPr>
        <b/>
        <sz val="8"/>
        <color theme="1"/>
        <rFont val="Arial"/>
        <family val="2"/>
      </rPr>
      <t>RESEAUX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>(production, stockage, connexion des réseaux, transport, distribution, gestion de l’énergie électrique)</t>
    </r>
  </si>
  <si>
    <t>C2 : Organiser l’opération dans son contexte</t>
  </si>
  <si>
    <t>Chaîne d'information</t>
  </si>
  <si>
    <t>SYSTEMES ENERGETIQUES autonomes et embarqués</t>
  </si>
  <si>
    <t>C3 : Définir une installation à l’aide de solutions préétablies</t>
  </si>
  <si>
    <t>Communication</t>
  </si>
  <si>
    <t>C4 : Réaliser une installation de manière éco-responsable</t>
  </si>
  <si>
    <t>Diagnostic</t>
  </si>
  <si>
    <t>Tache</t>
  </si>
  <si>
    <t>Compt</t>
  </si>
  <si>
    <t>C5 : Contrôler les grandeurs caractéristiques de l’installation</t>
  </si>
  <si>
    <t>Grandeurs électriques, mécaniques, dimensionnelles</t>
  </si>
  <si>
    <t>T1-1</t>
  </si>
  <si>
    <t>C1</t>
  </si>
  <si>
    <t>C6 : Régler, paramétrer les matériels de l’installation</t>
  </si>
  <si>
    <t>Qualité - Sécurité - Environnement</t>
  </si>
  <si>
    <t>C3</t>
  </si>
  <si>
    <t>C7 : Valider le fonctionnement de l’installation</t>
  </si>
  <si>
    <t>Ressources et outils professionnels</t>
  </si>
  <si>
    <t>C11</t>
  </si>
  <si>
    <t>C8 : Diagnostiquer un dysfonctionnement</t>
  </si>
  <si>
    <t>C9 : Remplacer un matériel électrique</t>
  </si>
  <si>
    <t>C10 : Exploiter les outils numériques dans le contexte professionnel</t>
  </si>
  <si>
    <t>C11 : Compléter les documents liés aux opérations</t>
  </si>
  <si>
    <t>C12 : Communiquer entre professionnels sur l’opération</t>
  </si>
  <si>
    <t>C13 : Communiquer avec le client/usager sur l’opération</t>
  </si>
  <si>
    <t>ATTITUDES PROFESSIONNELLES ASSOCIEES</t>
  </si>
  <si>
    <t>AP1 : faire preuve de rigueur et de précision</t>
  </si>
  <si>
    <t>AP2 : faire preuve d'esprit d'équipe</t>
  </si>
  <si>
    <t>AP3 : faire preuve de curiosité et d'écoute</t>
  </si>
  <si>
    <t>AP4 : faire preuve d'initaitive</t>
  </si>
  <si>
    <t>AP5 : faire preuve d'analyse critique</t>
  </si>
  <si>
    <t>NF C 15-100 (SDB)</t>
  </si>
  <si>
    <t>Etude de l'installation électrique de la salle de bains du R.D.C. en respectant la norme NF C 15-100</t>
  </si>
  <si>
    <t>DEUX AU BUREAU D'ETUDE</t>
  </si>
  <si>
    <t>SUPPORT(S) - BUREAUX</t>
  </si>
  <si>
    <t>Durée 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</si>
</sst>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€_-;\-* #,##0.00\ _€_-;_-* &quot;-&quot;??\ _€_-;_-@_-"/>
    <numFmt numFmtId="164" formatCode="000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name val="Arial"/>
      <family val="2"/>
    </font>
    <font>
      <b/>
      <sz val="12"/>
      <color rgb="FFFF0000"/>
      <name val="Arial"/>
      <family val="2"/>
    </font>
    <font>
      <b/>
      <sz val="24"/>
      <name val="Arial"/>
      <family val="2"/>
    </font>
    <font>
      <b/>
      <sz val="14"/>
      <color theme="1"/>
      <name val="Arial"/>
      <family val="2"/>
    </font>
    <font>
      <sz val="8"/>
      <color theme="1"/>
      <name val="Arial"/>
      <family val="2"/>
    </font>
    <font>
      <b/>
      <sz val="28"/>
      <name val="Arial"/>
      <family val="2"/>
    </font>
    <font>
      <b/>
      <sz val="24"/>
      <color rgb="FFFF0000"/>
      <name val="Arial"/>
      <family val="2"/>
    </font>
    <font>
      <b/>
      <sz val="11"/>
      <color theme="1"/>
      <name val="Arial"/>
      <family val="2"/>
    </font>
    <font>
      <u/>
      <sz val="9"/>
      <color theme="10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8"/>
      <color theme="1"/>
      <name val="Arial"/>
      <family val="2"/>
    </font>
    <font>
      <b/>
      <sz val="10"/>
      <name val="Arial"/>
      <family val="2"/>
    </font>
    <font>
      <b/>
      <sz val="12"/>
      <color theme="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i/>
      <sz val="8"/>
      <color theme="1"/>
      <name val="Arial"/>
      <family val="2"/>
    </font>
    <font>
      <sz val="8"/>
      <name val="Arial"/>
      <family val="2"/>
    </font>
    <font>
      <sz val="12"/>
      <name val="Verdana"/>
      <family val="2"/>
    </font>
    <font>
      <sz val="10"/>
      <name val="MS Sans Serif"/>
      <family val="2"/>
    </font>
    <font>
      <sz val="10"/>
      <name val="Arial"/>
      <family val="2"/>
    </font>
    <font>
      <sz val="12"/>
      <color rgb="FF006100"/>
      <name val="Calibri"/>
      <family val="2"/>
      <scheme val="minor"/>
    </font>
  </fonts>
  <fills count="1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theme="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indexed="49"/>
        <bgColor indexed="57"/>
      </patternFill>
    </fill>
  </fills>
  <borders count="56">
    <border>
      <left/>
      <right/>
      <top/>
      <bottom/>
      <diagonal/>
    </border>
    <border>
      <left style="medium">
        <color theme="6" tint="-0.249977111117893"/>
      </left>
      <right/>
      <top style="medium">
        <color theme="6" tint="-0.249977111117893"/>
      </top>
      <bottom style="thick">
        <color theme="6" tint="-0.249977111117893"/>
      </bottom>
      <diagonal/>
    </border>
    <border>
      <left/>
      <right/>
      <top style="medium">
        <color theme="6" tint="-0.249977111117893"/>
      </top>
      <bottom style="thick">
        <color theme="6" tint="-0.249977111117893"/>
      </bottom>
      <diagonal/>
    </border>
    <border>
      <left/>
      <right style="thick">
        <color theme="6" tint="-0.249977111117893"/>
      </right>
      <top style="medium">
        <color theme="6" tint="-0.249977111117893"/>
      </top>
      <bottom style="thick">
        <color theme="6" tint="-0.249977111117893"/>
      </bottom>
      <diagonal/>
    </border>
    <border>
      <left style="thick">
        <color theme="6" tint="-0.249977111117893"/>
      </left>
      <right style="thick">
        <color theme="6" tint="-0.249977111117893"/>
      </right>
      <top style="medium">
        <color theme="6" tint="-0.249977111117893"/>
      </top>
      <bottom style="thick">
        <color theme="6" tint="-0.249977111117893"/>
      </bottom>
      <diagonal/>
    </border>
    <border>
      <left style="thick">
        <color theme="6" tint="-0.249977111117893"/>
      </left>
      <right/>
      <top style="medium">
        <color theme="6" tint="-0.249977111117893"/>
      </top>
      <bottom style="thick">
        <color theme="6" tint="-0.249977111117893"/>
      </bottom>
      <diagonal/>
    </border>
    <border>
      <left style="medium">
        <color theme="6" tint="-0.249977111117893"/>
      </left>
      <right/>
      <top style="medium">
        <color theme="6" tint="-0.249977111117893"/>
      </top>
      <bottom/>
      <diagonal/>
    </border>
    <border>
      <left/>
      <right style="medium">
        <color theme="6" tint="-0.249977111117893"/>
      </right>
      <top style="medium">
        <color theme="6" tint="-0.249977111117893"/>
      </top>
      <bottom/>
      <diagonal/>
    </border>
    <border>
      <left style="medium">
        <color theme="6" tint="-0.249977111117893"/>
      </left>
      <right/>
      <top style="thick">
        <color theme="6" tint="-0.249977111117893"/>
      </top>
      <bottom/>
      <diagonal/>
    </border>
    <border>
      <left/>
      <right/>
      <top style="thick">
        <color theme="6" tint="-0.249977111117893"/>
      </top>
      <bottom/>
      <diagonal/>
    </border>
    <border>
      <left/>
      <right style="thick">
        <color theme="6" tint="-0.249977111117893"/>
      </right>
      <top style="thick">
        <color theme="6" tint="-0.249977111117893"/>
      </top>
      <bottom/>
      <diagonal/>
    </border>
    <border>
      <left style="thick">
        <color theme="6" tint="-0.249977111117893"/>
      </left>
      <right style="thick">
        <color theme="6" tint="-0.249977111117893"/>
      </right>
      <top style="thick">
        <color theme="6" tint="-0.249977111117893"/>
      </top>
      <bottom style="thick">
        <color theme="6" tint="-0.249977111117893"/>
      </bottom>
      <diagonal/>
    </border>
    <border>
      <left style="thick">
        <color theme="6" tint="-0.249977111117893"/>
      </left>
      <right/>
      <top style="thick">
        <color theme="6" tint="-0.249977111117893"/>
      </top>
      <bottom style="thick">
        <color theme="6" tint="-0.249977111117893"/>
      </bottom>
      <diagonal/>
    </border>
    <border>
      <left style="medium">
        <color theme="6" tint="-0.249977111117893"/>
      </left>
      <right/>
      <top/>
      <bottom style="medium">
        <color theme="6" tint="-0.249977111117893"/>
      </bottom>
      <diagonal/>
    </border>
    <border>
      <left/>
      <right style="medium">
        <color theme="6" tint="-0.249977111117893"/>
      </right>
      <top/>
      <bottom style="medium">
        <color theme="6" tint="-0.249977111117893"/>
      </bottom>
      <diagonal/>
    </border>
    <border>
      <left/>
      <right/>
      <top/>
      <bottom style="medium">
        <color theme="6" tint="-0.249977111117893"/>
      </bottom>
      <diagonal/>
    </border>
    <border>
      <left/>
      <right style="thick">
        <color theme="6" tint="-0.249977111117893"/>
      </right>
      <top/>
      <bottom style="medium">
        <color theme="6" tint="-0.249977111117893"/>
      </bottom>
      <diagonal/>
    </border>
    <border>
      <left style="thick">
        <color theme="6" tint="-0.249977111117893"/>
      </left>
      <right style="thick">
        <color theme="6" tint="-0.249977111117893"/>
      </right>
      <top style="thick">
        <color theme="6" tint="-0.249977111117893"/>
      </top>
      <bottom style="medium">
        <color theme="6" tint="-0.249977111117893"/>
      </bottom>
      <diagonal/>
    </border>
    <border>
      <left style="thick">
        <color theme="6" tint="-0.249977111117893"/>
      </left>
      <right/>
      <top style="thick">
        <color theme="6" tint="-0.249977111117893"/>
      </top>
      <bottom style="medium">
        <color theme="6" tint="-0.249977111117893"/>
      </bottom>
      <diagonal/>
    </border>
    <border>
      <left/>
      <right/>
      <top style="medium">
        <color theme="0"/>
      </top>
      <bottom style="medium">
        <color theme="0"/>
      </bottom>
      <diagonal/>
    </border>
    <border>
      <left/>
      <right style="thick">
        <color theme="0"/>
      </right>
      <top style="medium">
        <color theme="0"/>
      </top>
      <bottom style="medium">
        <color theme="0"/>
      </bottom>
      <diagonal/>
    </border>
    <border>
      <left style="medium">
        <color theme="0"/>
      </left>
      <right/>
      <top/>
      <bottom style="medium">
        <color theme="0"/>
      </bottom>
      <diagonal/>
    </border>
    <border>
      <left/>
      <right/>
      <top/>
      <bottom style="medium">
        <color theme="0"/>
      </bottom>
      <diagonal/>
    </border>
    <border>
      <left/>
      <right/>
      <top style="medium">
        <color theme="0"/>
      </top>
      <bottom style="thick">
        <color theme="0"/>
      </bottom>
      <diagonal/>
    </border>
    <border>
      <left style="medium">
        <color theme="0"/>
      </left>
      <right/>
      <top style="medium">
        <color theme="0"/>
      </top>
      <bottom style="medium">
        <color theme="0"/>
      </bottom>
      <diagonal/>
    </border>
    <border>
      <left/>
      <right/>
      <top/>
      <bottom style="thick">
        <color theme="0"/>
      </bottom>
      <diagonal/>
    </border>
    <border>
      <left/>
      <right style="thick">
        <color theme="0"/>
      </right>
      <top/>
      <bottom style="thick">
        <color theme="0"/>
      </bottom>
      <diagonal/>
    </border>
    <border>
      <left style="thick">
        <color theme="0"/>
      </left>
      <right/>
      <top/>
      <bottom style="thick">
        <color theme="0"/>
      </bottom>
      <diagonal/>
    </border>
    <border>
      <left/>
      <right/>
      <top style="thick">
        <color theme="0"/>
      </top>
      <bottom/>
      <diagonal/>
    </border>
    <border>
      <left/>
      <right style="thick">
        <color theme="0"/>
      </right>
      <top style="thick">
        <color theme="0"/>
      </top>
      <bottom/>
      <diagonal/>
    </border>
    <border>
      <left/>
      <right style="thick">
        <color theme="0"/>
      </right>
      <top/>
      <bottom/>
      <diagonal/>
    </border>
    <border>
      <left style="thick">
        <color theme="0"/>
      </left>
      <right/>
      <top/>
      <bottom/>
      <diagonal/>
    </border>
    <border>
      <left style="medium">
        <color theme="0"/>
      </left>
      <right/>
      <top style="medium">
        <color theme="0"/>
      </top>
      <bottom/>
      <diagonal/>
    </border>
    <border>
      <left/>
      <right style="medium">
        <color theme="0"/>
      </right>
      <top style="medium">
        <color theme="0"/>
      </top>
      <bottom/>
      <diagonal/>
    </border>
    <border>
      <left/>
      <right style="medium">
        <color theme="0"/>
      </right>
      <top/>
      <bottom style="medium">
        <color theme="0"/>
      </bottom>
      <diagonal/>
    </border>
    <border>
      <left style="medium">
        <color theme="0"/>
      </left>
      <right/>
      <top/>
      <bottom/>
      <diagonal/>
    </border>
    <border>
      <left/>
      <right style="medium">
        <color theme="0"/>
      </right>
      <top/>
      <bottom/>
      <diagonal/>
    </border>
    <border>
      <left/>
      <right/>
      <top style="medium">
        <color theme="0"/>
      </top>
      <bottom/>
      <diagonal/>
    </border>
    <border>
      <left/>
      <right style="thick">
        <color theme="0"/>
      </right>
      <top style="medium">
        <color theme="0"/>
      </top>
      <bottom/>
      <diagonal/>
    </border>
    <border>
      <left style="thick">
        <color theme="0"/>
      </left>
      <right style="medium">
        <color theme="0"/>
      </right>
      <top style="thick">
        <color theme="0"/>
      </top>
      <bottom style="medium">
        <color theme="0"/>
      </bottom>
      <diagonal/>
    </border>
    <border>
      <left style="thick">
        <color theme="0"/>
      </left>
      <right style="medium">
        <color theme="0"/>
      </right>
      <top style="medium">
        <color theme="0"/>
      </top>
      <bottom style="medium">
        <color theme="0"/>
      </bottom>
      <diagonal/>
    </border>
    <border>
      <left/>
      <right style="thick">
        <color theme="0"/>
      </right>
      <top/>
      <bottom style="medium">
        <color theme="0"/>
      </bottom>
      <diagonal/>
    </border>
    <border>
      <left style="thick">
        <color theme="0"/>
      </left>
      <right style="medium">
        <color theme="0"/>
      </right>
      <top/>
      <bottom style="medium">
        <color theme="0"/>
      </bottom>
      <diagonal/>
    </border>
    <border>
      <left style="thick">
        <color theme="0"/>
      </left>
      <right style="medium">
        <color theme="0"/>
      </right>
      <top/>
      <bottom style="thick">
        <color theme="0"/>
      </bottom>
      <diagonal/>
    </border>
    <border>
      <left style="thick">
        <color theme="0"/>
      </left>
      <right style="medium">
        <color theme="0"/>
      </right>
      <top/>
      <bottom/>
      <diagonal/>
    </border>
    <border>
      <left style="medium">
        <color theme="0"/>
      </left>
      <right style="medium">
        <color theme="0"/>
      </right>
      <top style="medium">
        <color theme="0"/>
      </top>
      <bottom style="medium">
        <color theme="0"/>
      </bottom>
      <diagonal/>
    </border>
    <border>
      <left style="thick">
        <color theme="0"/>
      </left>
      <right style="dashed">
        <color theme="0"/>
      </right>
      <top/>
      <bottom style="medium">
        <color theme="0"/>
      </bottom>
      <diagonal/>
    </border>
    <border>
      <left/>
      <right style="medium">
        <color theme="0"/>
      </right>
      <top style="medium">
        <color theme="0"/>
      </top>
      <bottom style="medium">
        <color theme="0"/>
      </bottom>
      <diagonal/>
    </border>
    <border>
      <left style="thick">
        <color theme="0"/>
      </left>
      <right style="dashed">
        <color theme="0"/>
      </right>
      <top style="medium">
        <color theme="0"/>
      </top>
      <bottom/>
      <diagonal/>
    </border>
    <border>
      <left style="medium">
        <color theme="0"/>
      </left>
      <right style="medium">
        <color theme="0"/>
      </right>
      <top style="medium">
        <color theme="0"/>
      </top>
      <bottom/>
      <diagonal/>
    </border>
    <border>
      <left style="thick">
        <color theme="0"/>
      </left>
      <right style="dashed">
        <color theme="0"/>
      </right>
      <top style="medium">
        <color theme="0"/>
      </top>
      <bottom style="medium">
        <color theme="0"/>
      </bottom>
      <diagonal/>
    </border>
    <border>
      <left style="thick">
        <color theme="0"/>
      </left>
      <right/>
      <top style="medium">
        <color theme="0"/>
      </top>
      <bottom style="medium">
        <color theme="0"/>
      </bottom>
      <diagonal/>
    </border>
    <border>
      <left style="thin">
        <color theme="0"/>
      </left>
      <right style="thin">
        <color theme="0"/>
      </right>
      <top style="medium">
        <color theme="0"/>
      </top>
      <bottom style="medium">
        <color theme="0"/>
      </bottom>
      <diagonal/>
    </border>
    <border>
      <left style="thin">
        <color indexed="8"/>
      </left>
      <right/>
      <top style="medium">
        <color indexed="8"/>
      </top>
      <bottom style="medium">
        <color indexed="8"/>
      </bottom>
      <diagonal/>
    </border>
    <border>
      <left/>
      <right style="thin">
        <color theme="0"/>
      </right>
      <top style="medium">
        <color theme="0"/>
      </top>
      <bottom style="medium">
        <color theme="0"/>
      </bottom>
      <diagonal/>
    </border>
    <border>
      <left style="thin">
        <color theme="0"/>
      </left>
      <right/>
      <top style="medium">
        <color theme="0"/>
      </top>
      <bottom style="medium">
        <color theme="0"/>
      </bottom>
      <diagonal/>
    </border>
  </borders>
  <cellStyleXfs count="14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0" fillId="0" borderId="0" applyNumberFormat="0" applyFill="0" applyBorder="0" applyAlignment="0" applyProtection="0">
      <alignment horizontal="center" vertical="center"/>
    </xf>
    <xf numFmtId="0" fontId="22" fillId="17" borderId="53" applyNumberFormat="0" applyProtection="0">
      <alignment horizontal="center" vertical="center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4" fillId="0" borderId="0"/>
    <xf numFmtId="0" fontId="24" fillId="0" borderId="0"/>
    <xf numFmtId="0" fontId="24" fillId="0" borderId="0"/>
    <xf numFmtId="9" fontId="23" fillId="0" borderId="0" applyFont="0" applyFill="0" applyBorder="0" applyAlignment="0" applyProtection="0"/>
    <xf numFmtId="0" fontId="25" fillId="2" borderId="0" applyNumberFormat="0" applyBorder="0" applyAlignment="0" applyProtection="0"/>
  </cellStyleXfs>
  <cellXfs count="146">
    <xf numFmtId="0" fontId="0" fillId="0" borderId="0" xfId="0"/>
    <xf numFmtId="0" fontId="2" fillId="3" borderId="1" xfId="0" applyFont="1" applyFill="1" applyBorder="1" applyAlignment="1">
      <alignment vertical="center" wrapText="1"/>
    </xf>
    <xf numFmtId="0" fontId="2" fillId="3" borderId="2" xfId="0" applyFont="1" applyFill="1" applyBorder="1" applyAlignment="1">
      <alignment horizontal="right" vertical="center" wrapText="1"/>
    </xf>
    <xf numFmtId="0" fontId="3" fillId="3" borderId="3" xfId="1" applyNumberFormat="1" applyFont="1" applyFill="1" applyBorder="1" applyAlignment="1">
      <alignment horizontal="center" vertical="center" wrapText="1"/>
    </xf>
    <xf numFmtId="164" fontId="6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5" borderId="0" xfId="0" applyFont="1" applyFill="1" applyAlignment="1">
      <alignment horizontal="center" vertical="center"/>
    </xf>
    <xf numFmtId="0" fontId="9" fillId="4" borderId="13" xfId="0" applyFont="1" applyFill="1" applyBorder="1" applyAlignment="1">
      <alignment horizontal="right" vertical="center"/>
    </xf>
    <xf numFmtId="0" fontId="3" fillId="4" borderId="14" xfId="0" applyFont="1" applyFill="1" applyBorder="1" applyAlignment="1">
      <alignment horizontal="center" vertical="center"/>
    </xf>
    <xf numFmtId="0" fontId="6" fillId="3" borderId="0" xfId="0" applyFont="1" applyFill="1" applyBorder="1" applyAlignment="1">
      <alignment horizontal="center" vertical="center"/>
    </xf>
    <xf numFmtId="0" fontId="10" fillId="3" borderId="0" xfId="3" applyFill="1" applyBorder="1" applyAlignment="1">
      <alignment horizontal="center" vertical="center"/>
    </xf>
    <xf numFmtId="0" fontId="11" fillId="3" borderId="0" xfId="0" applyFont="1" applyFill="1" applyBorder="1" applyAlignment="1">
      <alignment horizontal="left" vertical="center" indent="1"/>
    </xf>
    <xf numFmtId="0" fontId="12" fillId="3" borderId="0" xfId="0" applyFont="1" applyFill="1" applyBorder="1" applyAlignment="1">
      <alignment horizontal="left" vertical="center" indent="1"/>
    </xf>
    <xf numFmtId="0" fontId="12" fillId="3" borderId="0" xfId="0" applyFont="1" applyFill="1" applyBorder="1" applyAlignment="1">
      <alignment horizontal="center" vertical="center"/>
    </xf>
    <xf numFmtId="0" fontId="6" fillId="3" borderId="0" xfId="0" applyFont="1" applyFill="1" applyAlignment="1">
      <alignment horizontal="center" vertical="center"/>
    </xf>
    <xf numFmtId="0" fontId="14" fillId="3" borderId="0" xfId="0" applyFont="1" applyFill="1" applyAlignment="1">
      <alignment horizontal="center" vertical="center"/>
    </xf>
    <xf numFmtId="0" fontId="13" fillId="3" borderId="0" xfId="0" applyFont="1" applyFill="1" applyBorder="1" applyAlignment="1">
      <alignment horizontal="left" vertical="center" wrapText="1" indent="1"/>
    </xf>
    <xf numFmtId="0" fontId="14" fillId="3" borderId="0" xfId="0" applyFont="1" applyFill="1" applyBorder="1" applyAlignment="1">
      <alignment horizontal="left" vertical="center" wrapText="1" indent="1"/>
    </xf>
    <xf numFmtId="0" fontId="15" fillId="3" borderId="0" xfId="0" applyFont="1" applyFill="1" applyBorder="1" applyAlignment="1">
      <alignment horizontal="right" vertical="center"/>
    </xf>
    <xf numFmtId="0" fontId="17" fillId="8" borderId="34" xfId="0" applyFont="1" applyFill="1" applyBorder="1" applyAlignment="1">
      <alignment horizontal="center" vertical="center"/>
    </xf>
    <xf numFmtId="0" fontId="17" fillId="10" borderId="39" xfId="0" applyFont="1" applyFill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17" fillId="10" borderId="40" xfId="0" applyFont="1" applyFill="1" applyBorder="1" applyAlignment="1">
      <alignment horizontal="center" vertical="center"/>
    </xf>
    <xf numFmtId="0" fontId="17" fillId="10" borderId="42" xfId="0" applyFont="1" applyFill="1" applyBorder="1" applyAlignment="1">
      <alignment horizontal="center" vertical="center"/>
    </xf>
    <xf numFmtId="0" fontId="17" fillId="11" borderId="42" xfId="0" applyFont="1" applyFill="1" applyBorder="1" applyAlignment="1">
      <alignment horizontal="center" vertical="center"/>
    </xf>
    <xf numFmtId="0" fontId="17" fillId="11" borderId="43" xfId="0" applyFont="1" applyFill="1" applyBorder="1" applyAlignment="1">
      <alignment horizontal="center" vertical="center"/>
    </xf>
    <xf numFmtId="0" fontId="17" fillId="7" borderId="39" xfId="0" applyFont="1" applyFill="1" applyBorder="1" applyAlignment="1">
      <alignment horizontal="center" vertical="center"/>
    </xf>
    <xf numFmtId="0" fontId="17" fillId="7" borderId="44" xfId="0" applyFont="1" applyFill="1" applyBorder="1" applyAlignment="1">
      <alignment horizontal="center" vertical="center"/>
    </xf>
    <xf numFmtId="0" fontId="17" fillId="12" borderId="45" xfId="0" applyFont="1" applyFill="1" applyBorder="1" applyAlignment="1">
      <alignment horizontal="center" vertical="center"/>
    </xf>
    <xf numFmtId="0" fontId="17" fillId="12" borderId="40" xfId="0" applyFont="1" applyFill="1" applyBorder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17" fillId="12" borderId="44" xfId="0" applyFont="1" applyFill="1" applyBorder="1" applyAlignment="1">
      <alignment horizontal="center" vertical="center"/>
    </xf>
    <xf numFmtId="0" fontId="17" fillId="15" borderId="0" xfId="0" applyFont="1" applyFill="1" applyAlignment="1">
      <alignment horizontal="center" vertical="center"/>
    </xf>
    <xf numFmtId="0" fontId="0" fillId="15" borderId="21" xfId="0" applyFill="1" applyBorder="1" applyAlignment="1">
      <alignment vertical="center"/>
    </xf>
    <xf numFmtId="0" fontId="11" fillId="15" borderId="46" xfId="0" applyFont="1" applyFill="1" applyBorder="1" applyAlignment="1">
      <alignment horizontal="center" vertical="center" wrapText="1"/>
    </xf>
    <xf numFmtId="0" fontId="6" fillId="15" borderId="34" xfId="0" applyFont="1" applyFill="1" applyBorder="1" applyAlignment="1">
      <alignment horizontal="center" vertical="center"/>
    </xf>
    <xf numFmtId="9" fontId="2" fillId="16" borderId="0" xfId="2" applyFont="1" applyFill="1" applyBorder="1" applyAlignment="1">
      <alignment horizontal="center" vertical="center"/>
    </xf>
    <xf numFmtId="0" fontId="17" fillId="15" borderId="33" xfId="0" applyFont="1" applyFill="1" applyBorder="1" applyAlignment="1">
      <alignment horizontal="center" vertical="center"/>
    </xf>
    <xf numFmtId="0" fontId="0" fillId="15" borderId="32" xfId="0" applyFill="1" applyBorder="1" applyAlignment="1">
      <alignment vertical="center"/>
    </xf>
    <xf numFmtId="0" fontId="11" fillId="15" borderId="48" xfId="0" applyFont="1" applyFill="1" applyBorder="1" applyAlignment="1">
      <alignment horizontal="center" vertical="center" wrapText="1"/>
    </xf>
    <xf numFmtId="0" fontId="6" fillId="15" borderId="33" xfId="0" applyFont="1" applyFill="1" applyBorder="1" applyAlignment="1">
      <alignment horizontal="center" vertical="center"/>
    </xf>
    <xf numFmtId="0" fontId="2" fillId="16" borderId="49" xfId="0" applyFont="1" applyFill="1" applyBorder="1" applyAlignment="1">
      <alignment horizontal="center" vertical="center"/>
    </xf>
    <xf numFmtId="0" fontId="0" fillId="15" borderId="24" xfId="0" applyFill="1" applyBorder="1" applyAlignment="1">
      <alignment vertical="center"/>
    </xf>
    <xf numFmtId="0" fontId="11" fillId="15" borderId="50" xfId="0" applyFont="1" applyFill="1" applyBorder="1" applyAlignment="1">
      <alignment horizontal="center" vertical="center" wrapText="1"/>
    </xf>
    <xf numFmtId="0" fontId="6" fillId="15" borderId="47" xfId="0" applyFont="1" applyFill="1" applyBorder="1" applyAlignment="1">
      <alignment horizontal="center" vertical="center"/>
    </xf>
    <xf numFmtId="0" fontId="17" fillId="15" borderId="47" xfId="0" applyFont="1" applyFill="1" applyBorder="1" applyAlignment="1">
      <alignment horizontal="center" vertical="center"/>
    </xf>
    <xf numFmtId="9" fontId="2" fillId="16" borderId="45" xfId="2" applyFont="1" applyFill="1" applyBorder="1" applyAlignment="1">
      <alignment horizontal="center" vertical="center"/>
    </xf>
    <xf numFmtId="0" fontId="11" fillId="15" borderId="51" xfId="0" applyFont="1" applyFill="1" applyBorder="1" applyAlignment="1">
      <alignment horizontal="center" vertical="center" wrapText="1"/>
    </xf>
    <xf numFmtId="0" fontId="21" fillId="16" borderId="32" xfId="0" applyFont="1" applyFill="1" applyBorder="1" applyAlignment="1">
      <alignment horizontal="center" vertical="center"/>
    </xf>
    <xf numFmtId="0" fontId="21" fillId="16" borderId="0" xfId="0" applyFont="1" applyFill="1" applyAlignment="1">
      <alignment horizontal="center" vertical="center"/>
    </xf>
    <xf numFmtId="9" fontId="21" fillId="16" borderId="0" xfId="2" applyFont="1" applyFill="1" applyBorder="1" applyAlignment="1">
      <alignment horizontal="center" vertical="center"/>
    </xf>
    <xf numFmtId="0" fontId="6" fillId="15" borderId="52" xfId="0" applyFont="1" applyFill="1" applyBorder="1" applyAlignment="1">
      <alignment horizontal="center" vertical="center"/>
    </xf>
    <xf numFmtId="0" fontId="21" fillId="16" borderId="0" xfId="0" applyFont="1" applyFill="1" applyBorder="1" applyAlignment="1">
      <alignment horizontal="center" vertical="center"/>
    </xf>
    <xf numFmtId="0" fontId="6" fillId="15" borderId="22" xfId="0" applyFont="1" applyFill="1" applyBorder="1" applyAlignment="1">
      <alignment horizontal="center" vertical="center"/>
    </xf>
    <xf numFmtId="0" fontId="6" fillId="3" borderId="22" xfId="0" applyFont="1" applyFill="1" applyBorder="1" applyAlignment="1">
      <alignment horizontal="center" vertical="center"/>
    </xf>
    <xf numFmtId="0" fontId="6" fillId="0" borderId="22" xfId="0" applyFont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center" wrapText="1"/>
    </xf>
    <xf numFmtId="0" fontId="7" fillId="6" borderId="8" xfId="0" applyFont="1" applyFill="1" applyBorder="1" applyAlignment="1">
      <alignment horizontal="center" vertical="center" wrapText="1"/>
    </xf>
    <xf numFmtId="0" fontId="7" fillId="6" borderId="9" xfId="0" applyFont="1" applyFill="1" applyBorder="1" applyAlignment="1">
      <alignment horizontal="center" vertical="center" wrapText="1"/>
    </xf>
    <xf numFmtId="0" fontId="7" fillId="6" borderId="10" xfId="0" applyFont="1" applyFill="1" applyBorder="1" applyAlignment="1">
      <alignment horizontal="center" vertical="center" wrapText="1"/>
    </xf>
    <xf numFmtId="0" fontId="7" fillId="6" borderId="13" xfId="0" applyFont="1" applyFill="1" applyBorder="1" applyAlignment="1">
      <alignment horizontal="center" vertical="center" wrapText="1"/>
    </xf>
    <xf numFmtId="0" fontId="7" fillId="6" borderId="15" xfId="0" applyFont="1" applyFill="1" applyBorder="1" applyAlignment="1">
      <alignment horizontal="center" vertical="center" wrapText="1"/>
    </xf>
    <xf numFmtId="0" fontId="7" fillId="6" borderId="16" xfId="0" applyFont="1" applyFill="1" applyBorder="1" applyAlignment="1">
      <alignment horizontal="center" vertical="center" wrapText="1"/>
    </xf>
    <xf numFmtId="0" fontId="8" fillId="4" borderId="13" xfId="0" applyFont="1" applyFill="1" applyBorder="1" applyAlignment="1">
      <alignment horizontal="center" vertical="center" wrapText="1"/>
    </xf>
    <xf numFmtId="0" fontId="8" fillId="4" borderId="14" xfId="0" applyFont="1" applyFill="1" applyBorder="1" applyAlignment="1">
      <alignment horizontal="center" vertical="center" wrapText="1"/>
    </xf>
    <xf numFmtId="0" fontId="11" fillId="7" borderId="19" xfId="0" applyFont="1" applyFill="1" applyBorder="1" applyAlignment="1">
      <alignment horizontal="center" vertical="center" wrapText="1"/>
    </xf>
    <xf numFmtId="0" fontId="11" fillId="7" borderId="20" xfId="0" applyFont="1" applyFill="1" applyBorder="1" applyAlignment="1">
      <alignment horizontal="center" vertical="center" wrapText="1"/>
    </xf>
    <xf numFmtId="0" fontId="0" fillId="8" borderId="21" xfId="0" applyFont="1" applyFill="1" applyBorder="1" applyAlignment="1">
      <alignment horizontal="left" vertical="center"/>
    </xf>
    <xf numFmtId="0" fontId="0" fillId="0" borderId="22" xfId="0" applyBorder="1" applyAlignment="1">
      <alignment horizontal="left" vertical="center"/>
    </xf>
    <xf numFmtId="0" fontId="13" fillId="5" borderId="23" xfId="0" applyFont="1" applyFill="1" applyBorder="1" applyAlignment="1">
      <alignment horizontal="center" vertical="center"/>
    </xf>
    <xf numFmtId="0" fontId="0" fillId="8" borderId="24" xfId="0" applyFont="1" applyFill="1" applyBorder="1" applyAlignment="1">
      <alignment horizontal="left" vertical="center"/>
    </xf>
    <xf numFmtId="0" fontId="0" fillId="8" borderId="19" xfId="0" applyFont="1" applyFill="1" applyBorder="1" applyAlignment="1">
      <alignment horizontal="left" vertical="center"/>
    </xf>
    <xf numFmtId="0" fontId="13" fillId="5" borderId="25" xfId="0" applyFont="1" applyFill="1" applyBorder="1" applyAlignment="1">
      <alignment horizontal="center" vertical="center"/>
    </xf>
    <xf numFmtId="0" fontId="0" fillId="8" borderId="24" xfId="0" applyFont="1" applyFill="1" applyBorder="1" applyAlignment="1">
      <alignment horizontal="left" vertical="center" wrapText="1"/>
    </xf>
    <xf numFmtId="0" fontId="13" fillId="9" borderId="25" xfId="0" applyFont="1" applyFill="1" applyBorder="1" applyAlignment="1">
      <alignment horizontal="left" vertical="center"/>
    </xf>
    <xf numFmtId="0" fontId="13" fillId="9" borderId="26" xfId="0" applyFont="1" applyFill="1" applyBorder="1" applyAlignment="1">
      <alignment horizontal="left" vertical="center"/>
    </xf>
    <xf numFmtId="0" fontId="13" fillId="5" borderId="27" xfId="0" applyFont="1" applyFill="1" applyBorder="1" applyAlignment="1">
      <alignment horizontal="center" vertical="center" wrapText="1"/>
    </xf>
    <xf numFmtId="0" fontId="13" fillId="5" borderId="25" xfId="0" applyFont="1" applyFill="1" applyBorder="1" applyAlignment="1">
      <alignment horizontal="center" vertical="center" wrapText="1"/>
    </xf>
    <xf numFmtId="0" fontId="13" fillId="9" borderId="25" xfId="0" applyFont="1" applyFill="1" applyBorder="1" applyAlignment="1">
      <alignment horizontal="left" vertical="center" wrapText="1"/>
    </xf>
    <xf numFmtId="0" fontId="13" fillId="5" borderId="28" xfId="0" applyFont="1" applyFill="1" applyBorder="1" applyAlignment="1">
      <alignment horizontal="center" vertical="center"/>
    </xf>
    <xf numFmtId="0" fontId="13" fillId="9" borderId="28" xfId="0" applyFont="1" applyFill="1" applyBorder="1" applyAlignment="1">
      <alignment horizontal="left" vertical="center"/>
    </xf>
    <xf numFmtId="0" fontId="13" fillId="9" borderId="29" xfId="0" applyFont="1" applyFill="1" applyBorder="1" applyAlignment="1">
      <alignment horizontal="left" vertical="center"/>
    </xf>
    <xf numFmtId="0" fontId="16" fillId="5" borderId="0" xfId="0" applyFont="1" applyFill="1" applyBorder="1" applyAlignment="1">
      <alignment horizontal="center" vertical="center"/>
    </xf>
    <xf numFmtId="0" fontId="16" fillId="5" borderId="30" xfId="0" applyFont="1" applyFill="1" applyBorder="1" applyAlignment="1">
      <alignment horizontal="center" vertical="center"/>
    </xf>
    <xf numFmtId="0" fontId="13" fillId="5" borderId="31" xfId="0" applyFont="1" applyFill="1" applyBorder="1" applyAlignment="1">
      <alignment horizontal="center" vertical="center"/>
    </xf>
    <xf numFmtId="0" fontId="13" fillId="5" borderId="0" xfId="0" applyFont="1" applyFill="1" applyBorder="1" applyAlignment="1">
      <alignment horizontal="center" vertical="center"/>
    </xf>
    <xf numFmtId="0" fontId="0" fillId="7" borderId="24" xfId="0" applyFill="1" applyBorder="1" applyAlignment="1">
      <alignment horizontal="left" vertical="center"/>
    </xf>
    <xf numFmtId="0" fontId="0" fillId="7" borderId="19" xfId="0" applyFill="1" applyBorder="1" applyAlignment="1">
      <alignment horizontal="left" vertical="center"/>
    </xf>
    <xf numFmtId="0" fontId="11" fillId="8" borderId="32" xfId="0" applyFont="1" applyFill="1" applyBorder="1" applyAlignment="1">
      <alignment horizontal="center" vertical="center" wrapText="1"/>
    </xf>
    <xf numFmtId="0" fontId="11" fillId="8" borderId="33" xfId="0" applyFont="1" applyFill="1" applyBorder="1" applyAlignment="1">
      <alignment horizontal="center" vertical="center" wrapText="1"/>
    </xf>
    <xf numFmtId="0" fontId="11" fillId="8" borderId="35" xfId="0" applyFont="1" applyFill="1" applyBorder="1" applyAlignment="1">
      <alignment horizontal="center" vertical="center" wrapText="1"/>
    </xf>
    <xf numFmtId="0" fontId="11" fillId="8" borderId="36" xfId="0" applyFont="1" applyFill="1" applyBorder="1" applyAlignment="1">
      <alignment horizontal="center" vertical="center" wrapText="1"/>
    </xf>
    <xf numFmtId="0" fontId="11" fillId="8" borderId="21" xfId="0" applyFont="1" applyFill="1" applyBorder="1" applyAlignment="1">
      <alignment horizontal="center" vertical="center" wrapText="1"/>
    </xf>
    <xf numFmtId="0" fontId="11" fillId="8" borderId="34" xfId="0" applyFont="1" applyFill="1" applyBorder="1" applyAlignment="1">
      <alignment horizontal="center" vertical="center" wrapText="1"/>
    </xf>
    <xf numFmtId="0" fontId="0" fillId="8" borderId="22" xfId="0" applyFont="1" applyFill="1" applyBorder="1" applyAlignment="1">
      <alignment horizontal="left" vertical="center"/>
    </xf>
    <xf numFmtId="0" fontId="0" fillId="8" borderId="24" xfId="0" applyFill="1" applyBorder="1" applyAlignment="1">
      <alignment horizontal="left" vertical="center"/>
    </xf>
    <xf numFmtId="0" fontId="0" fillId="8" borderId="19" xfId="0" applyFill="1" applyBorder="1" applyAlignment="1">
      <alignment horizontal="left" vertical="center"/>
    </xf>
    <xf numFmtId="0" fontId="11" fillId="10" borderId="37" xfId="0" applyFont="1" applyFill="1" applyBorder="1" applyAlignment="1">
      <alignment horizontal="center" vertical="center" wrapText="1"/>
    </xf>
    <xf numFmtId="0" fontId="11" fillId="10" borderId="38" xfId="0" applyFont="1" applyFill="1" applyBorder="1" applyAlignment="1">
      <alignment horizontal="center" vertical="center" wrapText="1"/>
    </xf>
    <xf numFmtId="0" fontId="11" fillId="10" borderId="0" xfId="0" applyFont="1" applyFill="1" applyBorder="1" applyAlignment="1">
      <alignment horizontal="center" vertical="center" wrapText="1"/>
    </xf>
    <xf numFmtId="0" fontId="11" fillId="10" borderId="30" xfId="0" applyFont="1" applyFill="1" applyBorder="1" applyAlignment="1">
      <alignment horizontal="center" vertical="center" wrapText="1"/>
    </xf>
    <xf numFmtId="0" fontId="11" fillId="10" borderId="22" xfId="0" applyFont="1" applyFill="1" applyBorder="1" applyAlignment="1">
      <alignment horizontal="center" vertical="center" wrapText="1"/>
    </xf>
    <xf numFmtId="0" fontId="11" fillId="10" borderId="41" xfId="0" applyFont="1" applyFill="1" applyBorder="1" applyAlignment="1">
      <alignment horizontal="center" vertical="center" wrapText="1"/>
    </xf>
    <xf numFmtId="0" fontId="0" fillId="10" borderId="21" xfId="0" applyFill="1" applyBorder="1" applyAlignment="1">
      <alignment horizontal="left" vertical="center"/>
    </xf>
    <xf numFmtId="0" fontId="0" fillId="10" borderId="22" xfId="0" applyFill="1" applyBorder="1" applyAlignment="1">
      <alignment horizontal="left" vertical="center"/>
    </xf>
    <xf numFmtId="0" fontId="0" fillId="10" borderId="24" xfId="0" applyFill="1" applyBorder="1" applyAlignment="1">
      <alignment horizontal="left" vertical="center"/>
    </xf>
    <xf numFmtId="0" fontId="0" fillId="10" borderId="19" xfId="0" applyFill="1" applyBorder="1" applyAlignment="1">
      <alignment horizontal="left" vertical="center"/>
    </xf>
    <xf numFmtId="0" fontId="11" fillId="11" borderId="0" xfId="0" applyFont="1" applyFill="1" applyBorder="1" applyAlignment="1">
      <alignment horizontal="center" vertical="center" wrapText="1"/>
    </xf>
    <xf numFmtId="0" fontId="11" fillId="11" borderId="30" xfId="0" applyFont="1" applyFill="1" applyBorder="1" applyAlignment="1">
      <alignment horizontal="center" vertical="center" wrapText="1"/>
    </xf>
    <xf numFmtId="0" fontId="0" fillId="11" borderId="21" xfId="0" applyFill="1" applyBorder="1" applyAlignment="1">
      <alignment horizontal="left" vertical="center"/>
    </xf>
    <xf numFmtId="0" fontId="0" fillId="11" borderId="22" xfId="0" applyFill="1" applyBorder="1" applyAlignment="1">
      <alignment horizontal="left" vertical="center"/>
    </xf>
    <xf numFmtId="0" fontId="0" fillId="11" borderId="24" xfId="0" applyFill="1" applyBorder="1" applyAlignment="1">
      <alignment horizontal="left" vertical="center"/>
    </xf>
    <xf numFmtId="0" fontId="0" fillId="11" borderId="19" xfId="0" applyFill="1" applyBorder="1" applyAlignment="1">
      <alignment horizontal="left" vertical="center"/>
    </xf>
    <xf numFmtId="0" fontId="19" fillId="16" borderId="24" xfId="0" applyFont="1" applyFill="1" applyBorder="1" applyAlignment="1">
      <alignment horizontal="left" vertical="center"/>
    </xf>
    <xf numFmtId="0" fontId="19" fillId="16" borderId="19" xfId="0" applyFont="1" applyFill="1" applyBorder="1" applyAlignment="1">
      <alignment horizontal="left" vertical="center"/>
    </xf>
    <xf numFmtId="0" fontId="0" fillId="0" borderId="19" xfId="0" applyBorder="1" applyAlignment="1">
      <alignment vertical="center"/>
    </xf>
    <xf numFmtId="0" fontId="0" fillId="0" borderId="47" xfId="0" applyBorder="1" applyAlignment="1">
      <alignment vertical="center"/>
    </xf>
    <xf numFmtId="0" fontId="11" fillId="12" borderId="0" xfId="0" applyFont="1" applyFill="1" applyBorder="1" applyAlignment="1">
      <alignment horizontal="center" vertical="center"/>
    </xf>
    <xf numFmtId="0" fontId="0" fillId="12" borderId="24" xfId="0" applyFill="1" applyBorder="1" applyAlignment="1">
      <alignment horizontal="left" vertical="center"/>
    </xf>
    <xf numFmtId="0" fontId="0" fillId="12" borderId="19" xfId="0" applyFill="1" applyBorder="1" applyAlignment="1">
      <alignment horizontal="left" vertical="center"/>
    </xf>
    <xf numFmtId="0" fontId="0" fillId="12" borderId="32" xfId="0" applyFill="1" applyBorder="1" applyAlignment="1">
      <alignment horizontal="left" vertical="center"/>
    </xf>
    <xf numFmtId="0" fontId="0" fillId="12" borderId="37" xfId="0" applyFill="1" applyBorder="1" applyAlignment="1">
      <alignment horizontal="left" vertical="center"/>
    </xf>
    <xf numFmtId="0" fontId="18" fillId="13" borderId="0" xfId="0" applyFont="1" applyFill="1" applyBorder="1" applyAlignment="1">
      <alignment horizontal="center" vertical="center"/>
    </xf>
    <xf numFmtId="0" fontId="18" fillId="13" borderId="36" xfId="0" applyFont="1" applyFill="1" applyBorder="1" applyAlignment="1">
      <alignment horizontal="center" vertical="center"/>
    </xf>
    <xf numFmtId="0" fontId="18" fillId="14" borderId="35" xfId="0" applyFont="1" applyFill="1" applyBorder="1" applyAlignment="1">
      <alignment horizontal="center" vertical="center"/>
    </xf>
    <xf numFmtId="0" fontId="18" fillId="14" borderId="0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11" fillId="7" borderId="37" xfId="0" applyFont="1" applyFill="1" applyBorder="1" applyAlignment="1">
      <alignment horizontal="center" vertical="center" wrapText="1"/>
    </xf>
    <xf numFmtId="0" fontId="11" fillId="7" borderId="38" xfId="0" applyFont="1" applyFill="1" applyBorder="1" applyAlignment="1">
      <alignment horizontal="center" vertical="center" wrapText="1"/>
    </xf>
    <xf numFmtId="0" fontId="11" fillId="7" borderId="22" xfId="0" applyFont="1" applyFill="1" applyBorder="1" applyAlignment="1">
      <alignment horizontal="center" vertical="center" wrapText="1"/>
    </xf>
    <xf numFmtId="0" fontId="11" fillId="7" borderId="41" xfId="0" applyFont="1" applyFill="1" applyBorder="1" applyAlignment="1">
      <alignment horizontal="center" vertical="center" wrapText="1"/>
    </xf>
    <xf numFmtId="0" fontId="21" fillId="16" borderId="0" xfId="0" applyFont="1" applyFill="1" applyAlignment="1">
      <alignment horizontal="center" vertical="center"/>
    </xf>
    <xf numFmtId="0" fontId="0" fillId="8" borderId="54" xfId="0" applyFont="1" applyFill="1" applyBorder="1" applyAlignment="1">
      <alignment horizontal="left" vertical="center"/>
    </xf>
    <xf numFmtId="0" fontId="0" fillId="8" borderId="55" xfId="0" applyFont="1" applyFill="1" applyBorder="1" applyAlignment="1">
      <alignment horizontal="center" vertical="center"/>
    </xf>
    <xf numFmtId="0" fontId="0" fillId="8" borderId="19" xfId="0" applyFont="1" applyFill="1" applyBorder="1" applyAlignment="1">
      <alignment horizontal="center" vertical="center"/>
    </xf>
    <xf numFmtId="0" fontId="0" fillId="8" borderId="54" xfId="0" applyFont="1" applyFill="1" applyBorder="1" applyAlignment="1">
      <alignment horizontal="center" vertical="center"/>
    </xf>
    <xf numFmtId="0" fontId="0" fillId="8" borderId="19" xfId="0" applyFont="1" applyFill="1" applyBorder="1" applyAlignment="1">
      <alignment horizontal="right" vertical="center"/>
    </xf>
    <xf numFmtId="0" fontId="0" fillId="8" borderId="19" xfId="0" applyFont="1" applyFill="1" applyBorder="1" applyAlignment="1">
      <alignment vertical="center"/>
    </xf>
  </cellXfs>
  <cellStyles count="14">
    <cellStyle name="CI 3" xfId="4"/>
    <cellStyle name="Lien hypertexte" xfId="3" builtinId="8"/>
    <cellStyle name="Milliers" xfId="1" builtinId="3"/>
    <cellStyle name="Normal" xfId="0" builtinId="0"/>
    <cellStyle name="Normal 2" xfId="5"/>
    <cellStyle name="Normal 3" xfId="6"/>
    <cellStyle name="Normal 3 2" xfId="7"/>
    <cellStyle name="Normal 3 3" xfId="8"/>
    <cellStyle name="Normal 4" xfId="9"/>
    <cellStyle name="Normal 4 2" xfId="10"/>
    <cellStyle name="Normal 4 3" xfId="11"/>
    <cellStyle name="Pourcentage" xfId="2" builtinId="5"/>
    <cellStyle name="Pourcentage 2" xfId="12"/>
    <cellStyle name="Satisfaisant 2" xfId="1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52919</xdr:colOff>
      <xdr:row>0</xdr:row>
      <xdr:rowOff>21167</xdr:rowOff>
    </xdr:from>
    <xdr:to>
      <xdr:col>1</xdr:col>
      <xdr:colOff>63501</xdr:colOff>
      <xdr:row>0</xdr:row>
      <xdr:rowOff>306917</xdr:rowOff>
    </xdr:to>
    <xdr:pic>
      <xdr:nvPicPr>
        <xdr:cNvPr id="2" name="Image 1"/>
        <xdr:cNvPicPr/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52919" y="21167"/>
          <a:ext cx="296332" cy="28575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LYCEE_FECAMP/ann&#233;e_en_cours_fecamp/S_MELEC_Light/S_Melec_light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ttitudes_pro"/>
      <sheetName val="Source"/>
      <sheetName val="Canevas"/>
      <sheetName val="Criteres_eval"/>
      <sheetName val="model"/>
      <sheetName val="Tache_source"/>
      <sheetName val="Temp"/>
      <sheetName val="Feuil1"/>
    </sheetNames>
    <sheetDataSet>
      <sheetData sheetId="0"/>
      <sheetData sheetId="1">
        <row r="2">
          <cell r="E2" t="str">
            <v>1_D.Dortée</v>
          </cell>
        </row>
        <row r="3">
          <cell r="E3" t="str">
            <v>2_B.Hanin</v>
          </cell>
        </row>
        <row r="4">
          <cell r="E4" t="str">
            <v>3_Y.Manac'h</v>
          </cell>
        </row>
        <row r="5">
          <cell r="E5" t="str">
            <v>-</v>
          </cell>
        </row>
        <row r="6">
          <cell r="E6" t="str">
            <v>-</v>
          </cell>
        </row>
        <row r="7">
          <cell r="E7" t="str">
            <v>-</v>
          </cell>
        </row>
        <row r="8">
          <cell r="E8" t="str">
            <v>-</v>
          </cell>
        </row>
        <row r="9">
          <cell r="E9" t="str">
            <v>-</v>
          </cell>
        </row>
        <row r="10">
          <cell r="E10" t="str">
            <v>-</v>
          </cell>
        </row>
        <row r="11">
          <cell r="E11" t="str">
            <v>-</v>
          </cell>
        </row>
      </sheetData>
      <sheetData sheetId="2"/>
      <sheetData sheetId="3"/>
      <sheetData sheetId="4"/>
      <sheetData sheetId="5"/>
      <sheetData sheetId="6"/>
      <sheetData sheetId="7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externalLinkPath" Target="file:///C:\Users\Bernard\Desktop\Classeur1.xls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">
    <pageSetUpPr fitToPage="1"/>
  </sheetPr>
  <dimension ref="A1:AD56"/>
  <sheetViews>
    <sheetView tabSelected="1" zoomScale="90" zoomScaleNormal="90" workbookViewId="0"/>
  </sheetViews>
  <sheetFormatPr baseColWidth="10" defaultRowHeight="11.25" x14ac:dyDescent="0.25"/>
  <cols>
    <col min="1" max="1" width="4.28515625" style="5" customWidth="1"/>
    <col min="2" max="2" width="22.140625" style="5" customWidth="1"/>
    <col min="3" max="3" width="9.5703125" style="5" bestFit="1" customWidth="1"/>
    <col min="4" max="4" width="34.140625" style="5" customWidth="1"/>
    <col min="5" max="5" width="4.28515625" style="5" customWidth="1"/>
    <col min="6" max="6" width="9.7109375" style="5" customWidth="1"/>
    <col min="7" max="7" width="4.28515625" style="5" customWidth="1"/>
    <col min="8" max="8" width="9.7109375" style="5" customWidth="1"/>
    <col min="9" max="9" width="4.28515625" style="5" customWidth="1"/>
    <col min="10" max="10" width="9.7109375" style="5" customWidth="1"/>
    <col min="11" max="11" width="4.28515625" style="5" customWidth="1"/>
    <col min="12" max="12" width="13" style="5" customWidth="1"/>
    <col min="13" max="13" width="18.5703125" style="5" customWidth="1"/>
    <col min="14" max="26" width="11.42578125" style="5"/>
    <col min="27" max="28" width="11.42578125" style="5" hidden="1" customWidth="1"/>
    <col min="29" max="30" width="0" style="5" hidden="1" customWidth="1"/>
    <col min="31" max="16384" width="11.42578125" style="5"/>
  </cols>
  <sheetData>
    <row r="1" spans="1:27" ht="26.25" customHeight="1" thickBot="1" x14ac:dyDescent="0.3">
      <c r="A1" s="1"/>
      <c r="B1" s="2" t="s">
        <v>0</v>
      </c>
      <c r="C1" s="3">
        <v>2</v>
      </c>
      <c r="D1" s="56" t="s">
        <v>1</v>
      </c>
      <c r="E1" s="56"/>
      <c r="F1" s="56"/>
      <c r="G1" s="56"/>
      <c r="H1" s="56"/>
      <c r="I1" s="56"/>
      <c r="J1" s="56"/>
      <c r="K1" s="57"/>
      <c r="L1" s="62" t="s">
        <v>2</v>
      </c>
      <c r="M1" s="63"/>
      <c r="N1" s="4"/>
      <c r="AA1" s="6" t="s">
        <v>3</v>
      </c>
    </row>
    <row r="2" spans="1:27" ht="35.25" customHeight="1" thickTop="1" thickBot="1" x14ac:dyDescent="0.3">
      <c r="A2" s="64" t="str">
        <f>CONCATENATE("S",IF(L2=AA3,1,IF(L2=AA4,2,IF(L2=AA5,3,"_"))),LEFT(M3,1),"_",RIGHT(1000+C1,3))</f>
        <v>S11_002</v>
      </c>
      <c r="B2" s="65"/>
      <c r="C2" s="66"/>
      <c r="D2" s="58"/>
      <c r="E2" s="58"/>
      <c r="F2" s="58"/>
      <c r="G2" s="58"/>
      <c r="H2" s="58"/>
      <c r="I2" s="58"/>
      <c r="J2" s="58"/>
      <c r="K2" s="59"/>
      <c r="L2" s="70" t="s">
        <v>4</v>
      </c>
      <c r="M2" s="71"/>
      <c r="AA2" s="5" t="s">
        <v>5</v>
      </c>
    </row>
    <row r="3" spans="1:27" ht="23.25" customHeight="1" thickTop="1" thickBot="1" x14ac:dyDescent="0.3">
      <c r="A3" s="67"/>
      <c r="B3" s="68"/>
      <c r="C3" s="69"/>
      <c r="D3" s="60"/>
      <c r="E3" s="60"/>
      <c r="F3" s="60"/>
      <c r="G3" s="60"/>
      <c r="H3" s="60"/>
      <c r="I3" s="60"/>
      <c r="J3" s="60"/>
      <c r="K3" s="61"/>
      <c r="L3" s="7" t="s">
        <v>6</v>
      </c>
      <c r="M3" s="8" t="s">
        <v>7</v>
      </c>
      <c r="AA3" s="5" t="s">
        <v>4</v>
      </c>
    </row>
    <row r="4" spans="1:27" ht="20.25" customHeight="1" thickBot="1" x14ac:dyDescent="0.3">
      <c r="A4" s="9"/>
      <c r="B4" s="10"/>
      <c r="C4" s="11"/>
      <c r="D4" s="12"/>
      <c r="E4" s="12"/>
      <c r="F4" s="12"/>
      <c r="G4" s="12"/>
      <c r="H4" s="12"/>
      <c r="I4" s="12"/>
      <c r="J4" s="13"/>
      <c r="K4" s="13"/>
      <c r="L4" s="14"/>
      <c r="M4" s="14"/>
      <c r="AA4" s="5" t="s">
        <v>8</v>
      </c>
    </row>
    <row r="5" spans="1:27" ht="30" customHeight="1" thickBot="1" x14ac:dyDescent="0.3">
      <c r="A5" s="72" t="s">
        <v>9</v>
      </c>
      <c r="B5" s="73" t="s">
        <v>10</v>
      </c>
      <c r="C5" s="74" t="s">
        <v>45</v>
      </c>
      <c r="D5" s="75"/>
      <c r="E5" s="75"/>
      <c r="F5" s="75"/>
      <c r="G5" s="75"/>
      <c r="H5" s="75"/>
      <c r="I5" s="75"/>
      <c r="J5" s="75"/>
      <c r="K5" s="75"/>
      <c r="L5" s="75"/>
      <c r="M5" s="75"/>
      <c r="AA5" s="5" t="s">
        <v>11</v>
      </c>
    </row>
    <row r="6" spans="1:27" ht="30" customHeight="1" thickBot="1" x14ac:dyDescent="0.3">
      <c r="A6" s="76" t="s">
        <v>12</v>
      </c>
      <c r="B6" s="76"/>
      <c r="C6" s="77" t="s">
        <v>86</v>
      </c>
      <c r="D6" s="140"/>
      <c r="E6" s="141"/>
      <c r="F6" s="142"/>
      <c r="G6" s="142"/>
      <c r="H6" s="142"/>
      <c r="I6" s="142"/>
      <c r="J6" s="142"/>
      <c r="K6" s="143"/>
      <c r="L6" s="144" t="s">
        <v>90</v>
      </c>
      <c r="M6" s="145"/>
      <c r="AA6" s="6" t="s">
        <v>13</v>
      </c>
    </row>
    <row r="7" spans="1:27" ht="52.5" customHeight="1" thickTop="1" thickBot="1" x14ac:dyDescent="0.3">
      <c r="A7" s="79" t="s">
        <v>14</v>
      </c>
      <c r="B7" s="79"/>
      <c r="C7" s="80" t="s">
        <v>87</v>
      </c>
      <c r="D7" s="78"/>
      <c r="E7" s="78"/>
      <c r="F7" s="78"/>
      <c r="G7" s="78"/>
      <c r="H7" s="78"/>
      <c r="I7" s="78"/>
      <c r="J7" s="78"/>
      <c r="K7" s="78"/>
      <c r="L7" s="78"/>
      <c r="M7" s="78"/>
      <c r="AA7" s="5" t="s">
        <v>7</v>
      </c>
    </row>
    <row r="8" spans="1:27" ht="21.75" customHeight="1" thickTop="1" x14ac:dyDescent="0.25">
      <c r="A8" s="15"/>
      <c r="B8" s="16"/>
      <c r="C8" s="16"/>
      <c r="D8" s="17"/>
      <c r="E8" s="17"/>
      <c r="F8" s="17"/>
      <c r="G8" s="17"/>
      <c r="H8" s="17"/>
      <c r="I8" s="17"/>
      <c r="J8" s="17"/>
      <c r="K8" s="17"/>
      <c r="L8" s="15"/>
      <c r="M8" s="15"/>
      <c r="AA8" s="5" t="s">
        <v>15</v>
      </c>
    </row>
    <row r="9" spans="1:27" ht="51" customHeight="1" thickBot="1" x14ac:dyDescent="0.3">
      <c r="A9" s="79" t="s">
        <v>16</v>
      </c>
      <c r="B9" s="79"/>
      <c r="C9" s="81"/>
      <c r="D9" s="81"/>
      <c r="E9" s="82"/>
      <c r="F9" s="83" t="s">
        <v>89</v>
      </c>
      <c r="G9" s="84"/>
      <c r="H9" s="84"/>
      <c r="I9" s="84"/>
      <c r="J9" s="84"/>
      <c r="K9" s="85"/>
      <c r="L9" s="85"/>
      <c r="M9" s="85"/>
      <c r="AA9" s="5" t="s">
        <v>17</v>
      </c>
    </row>
    <row r="10" spans="1:27" ht="51" customHeight="1" thickTop="1" thickBot="1" x14ac:dyDescent="0.3">
      <c r="A10" s="86" t="s">
        <v>18</v>
      </c>
      <c r="B10" s="86"/>
      <c r="C10" s="87" t="s">
        <v>88</v>
      </c>
      <c r="D10" s="87"/>
      <c r="E10" s="88"/>
      <c r="F10" s="83" t="s">
        <v>19</v>
      </c>
      <c r="G10" s="84"/>
      <c r="H10" s="84"/>
      <c r="I10" s="84"/>
      <c r="J10" s="84"/>
      <c r="K10" s="85"/>
      <c r="L10" s="85"/>
      <c r="M10" s="85"/>
      <c r="AA10" s="5" t="s">
        <v>5</v>
      </c>
    </row>
    <row r="11" spans="1:27" ht="22.5" customHeight="1" thickTop="1" x14ac:dyDescent="0.25">
      <c r="A11" s="14"/>
      <c r="B11" s="9"/>
      <c r="C11" s="9"/>
      <c r="D11" s="18"/>
      <c r="E11" s="18"/>
      <c r="F11" s="18"/>
      <c r="G11" s="18"/>
      <c r="H11" s="9"/>
      <c r="I11" s="9"/>
      <c r="J11" s="9"/>
      <c r="K11" s="9"/>
      <c r="L11" s="14"/>
      <c r="M11" s="14"/>
      <c r="AA11" s="5" t="s">
        <v>5</v>
      </c>
    </row>
    <row r="12" spans="1:27" ht="26.25" customHeight="1" thickBot="1" x14ac:dyDescent="0.3">
      <c r="A12" s="89" t="s">
        <v>20</v>
      </c>
      <c r="B12" s="90"/>
      <c r="C12" s="91" t="s">
        <v>21</v>
      </c>
      <c r="D12" s="92"/>
      <c r="E12" s="92"/>
      <c r="F12" s="92"/>
      <c r="G12" s="92"/>
      <c r="H12" s="92"/>
      <c r="I12" s="92"/>
      <c r="J12" s="92"/>
      <c r="K12" s="92"/>
      <c r="L12" s="92"/>
      <c r="M12" s="92"/>
      <c r="AA12" s="5" t="s">
        <v>5</v>
      </c>
    </row>
    <row r="13" spans="1:27" ht="22.5" customHeight="1" thickBot="1" x14ac:dyDescent="0.3">
      <c r="A13" s="95" t="s">
        <v>22</v>
      </c>
      <c r="B13" s="96"/>
      <c r="C13" s="19" t="s">
        <v>23</v>
      </c>
      <c r="D13" s="74" t="s">
        <v>24</v>
      </c>
      <c r="E13" s="101"/>
      <c r="F13" s="101"/>
      <c r="G13" s="101"/>
      <c r="H13" s="101"/>
      <c r="I13" s="101"/>
      <c r="J13" s="101"/>
      <c r="K13" s="101"/>
      <c r="L13" s="101"/>
      <c r="M13" s="101"/>
      <c r="AA13" s="5" t="s">
        <v>5</v>
      </c>
    </row>
    <row r="14" spans="1:27" ht="22.5" customHeight="1" thickBot="1" x14ac:dyDescent="0.3">
      <c r="A14" s="97"/>
      <c r="B14" s="98"/>
      <c r="C14" s="19"/>
      <c r="D14" s="102" t="s">
        <v>25</v>
      </c>
      <c r="E14" s="103"/>
      <c r="F14" s="103"/>
      <c r="G14" s="103"/>
      <c r="H14" s="103"/>
      <c r="I14" s="103"/>
      <c r="J14" s="103"/>
      <c r="K14" s="103"/>
      <c r="L14" s="103"/>
      <c r="M14" s="103"/>
      <c r="AA14" s="5" t="s">
        <v>5</v>
      </c>
    </row>
    <row r="15" spans="1:27" ht="22.5" customHeight="1" thickBot="1" x14ac:dyDescent="0.3">
      <c r="A15" s="97"/>
      <c r="B15" s="98"/>
      <c r="C15" s="19"/>
      <c r="D15" s="102" t="s">
        <v>26</v>
      </c>
      <c r="E15" s="103"/>
      <c r="F15" s="103"/>
      <c r="G15" s="103"/>
      <c r="H15" s="103"/>
      <c r="I15" s="103"/>
      <c r="J15" s="103"/>
      <c r="K15" s="103"/>
      <c r="L15" s="103"/>
      <c r="M15" s="103"/>
      <c r="AA15" s="5" t="s">
        <v>5</v>
      </c>
    </row>
    <row r="16" spans="1:27" ht="22.5" customHeight="1" thickBot="1" x14ac:dyDescent="0.3">
      <c r="A16" s="99"/>
      <c r="B16" s="100"/>
      <c r="C16" s="19"/>
      <c r="D16" s="102" t="s">
        <v>27</v>
      </c>
      <c r="E16" s="103"/>
      <c r="F16" s="103"/>
      <c r="G16" s="103"/>
      <c r="H16" s="103"/>
      <c r="I16" s="103"/>
      <c r="J16" s="103"/>
      <c r="K16" s="103"/>
      <c r="L16" s="103"/>
      <c r="M16" s="103"/>
      <c r="AA16" s="5" t="s">
        <v>5</v>
      </c>
    </row>
    <row r="17" spans="1:27" ht="22.5" customHeight="1" thickTop="1" thickBot="1" x14ac:dyDescent="0.3">
      <c r="A17" s="104" t="s">
        <v>28</v>
      </c>
      <c r="B17" s="105"/>
      <c r="C17" s="20"/>
      <c r="D17" s="110" t="s">
        <v>29</v>
      </c>
      <c r="E17" s="111"/>
      <c r="F17" s="111"/>
      <c r="G17" s="111"/>
      <c r="H17" s="111"/>
      <c r="I17" s="111"/>
      <c r="J17" s="111"/>
      <c r="K17" s="111"/>
      <c r="L17" s="111"/>
      <c r="M17" s="111"/>
      <c r="O17" s="21"/>
    </row>
    <row r="18" spans="1:27" ht="22.5" customHeight="1" thickBot="1" x14ac:dyDescent="0.3">
      <c r="A18" s="106"/>
      <c r="B18" s="107"/>
      <c r="C18" s="22"/>
      <c r="D18" s="112" t="s">
        <v>30</v>
      </c>
      <c r="E18" s="113"/>
      <c r="F18" s="113"/>
      <c r="G18" s="113"/>
      <c r="H18" s="113"/>
      <c r="I18" s="113"/>
      <c r="J18" s="113"/>
      <c r="K18" s="113"/>
      <c r="L18" s="113"/>
      <c r="M18" s="113"/>
    </row>
    <row r="19" spans="1:27" ht="22.5" customHeight="1" thickBot="1" x14ac:dyDescent="0.3">
      <c r="A19" s="106"/>
      <c r="B19" s="107"/>
      <c r="C19" s="22"/>
      <c r="D19" s="112" t="s">
        <v>31</v>
      </c>
      <c r="E19" s="113"/>
      <c r="F19" s="113"/>
      <c r="G19" s="113"/>
      <c r="H19" s="113"/>
      <c r="I19" s="113"/>
      <c r="J19" s="113"/>
      <c r="K19" s="113"/>
      <c r="L19" s="113"/>
      <c r="M19" s="113"/>
    </row>
    <row r="20" spans="1:27" ht="22.5" customHeight="1" thickBot="1" x14ac:dyDescent="0.3">
      <c r="A20" s="106"/>
      <c r="B20" s="107"/>
      <c r="C20" s="22"/>
      <c r="D20" s="112" t="s">
        <v>32</v>
      </c>
      <c r="E20" s="113"/>
      <c r="F20" s="113"/>
      <c r="G20" s="113"/>
      <c r="H20" s="113"/>
      <c r="I20" s="113"/>
      <c r="J20" s="113"/>
      <c r="K20" s="113"/>
      <c r="L20" s="113"/>
      <c r="M20" s="113"/>
    </row>
    <row r="21" spans="1:27" ht="22.5" customHeight="1" thickBot="1" x14ac:dyDescent="0.3">
      <c r="A21" s="106"/>
      <c r="B21" s="107"/>
      <c r="C21" s="22"/>
      <c r="D21" s="112" t="s">
        <v>33</v>
      </c>
      <c r="E21" s="113"/>
      <c r="F21" s="113"/>
      <c r="G21" s="113"/>
      <c r="H21" s="113"/>
      <c r="I21" s="113"/>
      <c r="J21" s="113"/>
      <c r="K21" s="113"/>
      <c r="L21" s="113"/>
      <c r="M21" s="113"/>
    </row>
    <row r="22" spans="1:27" ht="22.5" customHeight="1" thickBot="1" x14ac:dyDescent="0.3">
      <c r="A22" s="108"/>
      <c r="B22" s="109"/>
      <c r="C22" s="23"/>
      <c r="D22" s="112" t="s">
        <v>34</v>
      </c>
      <c r="E22" s="113"/>
      <c r="F22" s="113"/>
      <c r="G22" s="113"/>
      <c r="H22" s="113"/>
      <c r="I22" s="113"/>
      <c r="J22" s="113"/>
      <c r="K22" s="113"/>
      <c r="L22" s="113"/>
      <c r="M22" s="113"/>
    </row>
    <row r="23" spans="1:27" ht="22.5" customHeight="1" thickBot="1" x14ac:dyDescent="0.3">
      <c r="A23" s="114" t="s">
        <v>35</v>
      </c>
      <c r="B23" s="115"/>
      <c r="C23" s="24"/>
      <c r="D23" s="116" t="s">
        <v>36</v>
      </c>
      <c r="E23" s="117"/>
      <c r="F23" s="117"/>
      <c r="G23" s="117"/>
      <c r="H23" s="117"/>
      <c r="I23" s="117"/>
      <c r="J23" s="117"/>
      <c r="K23" s="117"/>
      <c r="L23" s="117"/>
      <c r="M23" s="117"/>
    </row>
    <row r="24" spans="1:27" ht="22.5" customHeight="1" thickBot="1" x14ac:dyDescent="0.3">
      <c r="A24" s="114"/>
      <c r="B24" s="115"/>
      <c r="C24" s="25"/>
      <c r="D24" s="118" t="s">
        <v>37</v>
      </c>
      <c r="E24" s="119"/>
      <c r="F24" s="119"/>
      <c r="G24" s="119"/>
      <c r="H24" s="119"/>
      <c r="I24" s="119"/>
      <c r="J24" s="119"/>
      <c r="K24" s="119"/>
      <c r="L24" s="119"/>
      <c r="M24" s="119"/>
    </row>
    <row r="25" spans="1:27" ht="22.5" customHeight="1" thickTop="1" thickBot="1" x14ac:dyDescent="0.3">
      <c r="A25" s="135" t="s">
        <v>38</v>
      </c>
      <c r="B25" s="136"/>
      <c r="C25" s="26"/>
      <c r="D25" s="93" t="s">
        <v>39</v>
      </c>
      <c r="E25" s="94"/>
      <c r="F25" s="94"/>
      <c r="G25" s="94"/>
      <c r="H25" s="94"/>
      <c r="I25" s="94"/>
      <c r="J25" s="94"/>
      <c r="K25" s="94"/>
      <c r="L25" s="94"/>
      <c r="M25" s="94"/>
    </row>
    <row r="26" spans="1:27" ht="22.5" customHeight="1" thickBot="1" x14ac:dyDescent="0.3">
      <c r="A26" s="137"/>
      <c r="B26" s="138"/>
      <c r="C26" s="27"/>
      <c r="D26" s="93" t="s">
        <v>40</v>
      </c>
      <c r="E26" s="94"/>
      <c r="F26" s="94"/>
      <c r="G26" s="94"/>
      <c r="H26" s="94"/>
      <c r="I26" s="94"/>
      <c r="J26" s="94"/>
      <c r="K26" s="94"/>
      <c r="L26" s="94"/>
      <c r="M26" s="94"/>
    </row>
    <row r="27" spans="1:27" ht="22.5" customHeight="1" thickBot="1" x14ac:dyDescent="0.3">
      <c r="A27" s="124" t="s">
        <v>41</v>
      </c>
      <c r="B27" s="124"/>
      <c r="C27" s="28"/>
      <c r="D27" s="125" t="s">
        <v>42</v>
      </c>
      <c r="E27" s="126"/>
      <c r="F27" s="126"/>
      <c r="G27" s="126"/>
      <c r="H27" s="126"/>
      <c r="I27" s="126"/>
      <c r="J27" s="126"/>
      <c r="K27" s="126"/>
      <c r="L27" s="126"/>
      <c r="M27" s="126"/>
      <c r="AA27" s="6" t="s">
        <v>43</v>
      </c>
    </row>
    <row r="28" spans="1:27" ht="22.5" customHeight="1" thickBot="1" x14ac:dyDescent="0.3">
      <c r="A28" s="124"/>
      <c r="B28" s="124"/>
      <c r="C28" s="29"/>
      <c r="D28" s="125" t="s">
        <v>44</v>
      </c>
      <c r="E28" s="126"/>
      <c r="F28" s="126"/>
      <c r="G28" s="126"/>
      <c r="H28" s="126"/>
      <c r="I28" s="126"/>
      <c r="J28" s="126"/>
      <c r="K28" s="126"/>
      <c r="L28" s="126"/>
      <c r="M28" s="126"/>
      <c r="AA28" s="30" t="s">
        <v>45</v>
      </c>
    </row>
    <row r="29" spans="1:27" ht="22.5" customHeight="1" x14ac:dyDescent="0.25">
      <c r="A29" s="124"/>
      <c r="B29" s="124"/>
      <c r="C29" s="31"/>
      <c r="D29" s="127" t="s">
        <v>46</v>
      </c>
      <c r="E29" s="128"/>
      <c r="F29" s="128"/>
      <c r="G29" s="128"/>
      <c r="H29" s="128"/>
      <c r="I29" s="128"/>
      <c r="J29" s="128"/>
      <c r="K29" s="128"/>
      <c r="L29" s="128"/>
      <c r="M29" s="128"/>
      <c r="AA29" s="30" t="s">
        <v>47</v>
      </c>
    </row>
    <row r="30" spans="1:27" ht="18" customHeight="1" x14ac:dyDescent="0.25">
      <c r="A30" s="14"/>
      <c r="B30" s="14"/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  <c r="AA30" s="30" t="s">
        <v>48</v>
      </c>
    </row>
    <row r="31" spans="1:27" ht="26.25" customHeight="1" thickBot="1" x14ac:dyDescent="0.3">
      <c r="A31" s="129" t="s">
        <v>49</v>
      </c>
      <c r="B31" s="129"/>
      <c r="C31" s="129"/>
      <c r="D31" s="130"/>
      <c r="E31" s="131" t="s">
        <v>50</v>
      </c>
      <c r="F31" s="132"/>
      <c r="G31" s="132"/>
      <c r="H31" s="132"/>
      <c r="I31" s="133"/>
      <c r="J31" s="134"/>
      <c r="K31" s="133"/>
      <c r="L31" s="133"/>
      <c r="M31" s="14"/>
      <c r="AA31" s="30" t="s">
        <v>51</v>
      </c>
    </row>
    <row r="32" spans="1:27" ht="22.5" customHeight="1" thickBot="1" x14ac:dyDescent="0.3">
      <c r="A32" s="32" t="s">
        <v>23</v>
      </c>
      <c r="B32" s="33" t="s">
        <v>52</v>
      </c>
      <c r="C32" s="34"/>
      <c r="D32" s="35"/>
      <c r="E32" s="36" t="str">
        <f>IF(COUNTIF(A32:A44,"X")=0,"","X")</f>
        <v>X</v>
      </c>
      <c r="F32" s="120" t="s">
        <v>53</v>
      </c>
      <c r="G32" s="121"/>
      <c r="H32" s="121"/>
      <c r="I32" s="122"/>
      <c r="J32" s="122"/>
      <c r="K32" s="122"/>
      <c r="L32" s="123"/>
      <c r="M32" s="14"/>
      <c r="AA32" s="30" t="s">
        <v>54</v>
      </c>
    </row>
    <row r="33" spans="1:30" ht="22.5" customHeight="1" thickBot="1" x14ac:dyDescent="0.3">
      <c r="A33" s="37"/>
      <c r="B33" s="38" t="s">
        <v>55</v>
      </c>
      <c r="C33" s="39"/>
      <c r="D33" s="40"/>
      <c r="E33" s="41" t="str">
        <f>IF(COUNTIF(A32:A44,"X")=0,"","X")</f>
        <v>X</v>
      </c>
      <c r="F33" s="120" t="s">
        <v>56</v>
      </c>
      <c r="G33" s="121"/>
      <c r="H33" s="121"/>
      <c r="I33" s="122"/>
      <c r="J33" s="122"/>
      <c r="K33" s="122"/>
      <c r="L33" s="123"/>
      <c r="M33" s="14"/>
      <c r="AA33" s="30" t="s">
        <v>57</v>
      </c>
    </row>
    <row r="34" spans="1:30" ht="22.5" customHeight="1" thickBot="1" x14ac:dyDescent="0.3">
      <c r="A34" s="37" t="s">
        <v>23</v>
      </c>
      <c r="B34" s="42" t="s">
        <v>58</v>
      </c>
      <c r="C34" s="43"/>
      <c r="D34" s="44"/>
      <c r="E34" s="41" t="str">
        <f>IF(COUNTIF(A32:A34,"X")+COUNTIF(A41:A44,"X")=0,"","X")</f>
        <v>X</v>
      </c>
      <c r="F34" s="120" t="s">
        <v>59</v>
      </c>
      <c r="G34" s="121"/>
      <c r="H34" s="121"/>
      <c r="I34" s="122"/>
      <c r="J34" s="122"/>
      <c r="K34" s="122"/>
      <c r="L34" s="123"/>
      <c r="M34" s="14"/>
    </row>
    <row r="35" spans="1:30" ht="22.5" customHeight="1" thickBot="1" x14ac:dyDescent="0.3">
      <c r="A35" s="45"/>
      <c r="B35" s="42" t="s">
        <v>60</v>
      </c>
      <c r="C35" s="43"/>
      <c r="D35" s="44"/>
      <c r="E35" s="41" t="str">
        <f>IF(COUNTIF(A39,"X")=0,"","X")</f>
        <v/>
      </c>
      <c r="F35" s="120" t="s">
        <v>61</v>
      </c>
      <c r="G35" s="121"/>
      <c r="H35" s="121"/>
      <c r="I35" s="122"/>
      <c r="J35" s="122"/>
      <c r="K35" s="122"/>
      <c r="L35" s="123"/>
      <c r="M35" s="14"/>
      <c r="AA35" s="5" t="s">
        <v>62</v>
      </c>
      <c r="AB35" s="5" t="s">
        <v>63</v>
      </c>
    </row>
    <row r="36" spans="1:30" ht="22.5" customHeight="1" thickBot="1" x14ac:dyDescent="0.3">
      <c r="A36" s="45"/>
      <c r="B36" s="38" t="s">
        <v>64</v>
      </c>
      <c r="C36" s="39"/>
      <c r="D36" s="40"/>
      <c r="E36" s="46" t="str">
        <f>IF(COUNTIF(A35:A40,"X")+COUNTIF(A43,"X")=0,"","X")</f>
        <v/>
      </c>
      <c r="F36" s="120" t="s">
        <v>65</v>
      </c>
      <c r="G36" s="121"/>
      <c r="H36" s="121"/>
      <c r="I36" s="122"/>
      <c r="J36" s="122"/>
      <c r="K36" s="122"/>
      <c r="L36" s="123"/>
      <c r="M36" s="14"/>
      <c r="AA36" s="5" t="s">
        <v>66</v>
      </c>
      <c r="AB36" s="5" t="s">
        <v>67</v>
      </c>
      <c r="AC36" s="5" t="str">
        <f>C6</f>
        <v>NF C 15-100 (SDB)</v>
      </c>
      <c r="AD36" s="5">
        <f>M6</f>
        <v>0</v>
      </c>
    </row>
    <row r="37" spans="1:30" ht="22.5" customHeight="1" thickBot="1" x14ac:dyDescent="0.3">
      <c r="A37" s="45"/>
      <c r="B37" s="42" t="s">
        <v>68</v>
      </c>
      <c r="C37" s="43"/>
      <c r="D37" s="44"/>
      <c r="E37" s="46" t="str">
        <f>IF(COUNTIF(A32:A44,"X")=0,"","X")</f>
        <v>X</v>
      </c>
      <c r="F37" s="120" t="s">
        <v>69</v>
      </c>
      <c r="G37" s="121"/>
      <c r="H37" s="121"/>
      <c r="I37" s="122"/>
      <c r="J37" s="122"/>
      <c r="K37" s="122"/>
      <c r="L37" s="123"/>
      <c r="M37" s="14"/>
      <c r="AA37" s="5" t="s">
        <v>66</v>
      </c>
      <c r="AB37" s="5" t="s">
        <v>70</v>
      </c>
    </row>
    <row r="38" spans="1:30" ht="22.5" customHeight="1" thickBot="1" x14ac:dyDescent="0.3">
      <c r="A38" s="45"/>
      <c r="B38" s="42" t="s">
        <v>71</v>
      </c>
      <c r="C38" s="43"/>
      <c r="D38" s="44"/>
      <c r="E38" s="36" t="str">
        <f>IF(COUNTIF(A32:A44,"X")=0,"","X")</f>
        <v>X</v>
      </c>
      <c r="F38" s="120" t="s">
        <v>72</v>
      </c>
      <c r="G38" s="121"/>
      <c r="H38" s="121"/>
      <c r="I38" s="122"/>
      <c r="J38" s="122"/>
      <c r="K38" s="122"/>
      <c r="L38" s="123"/>
      <c r="M38" s="14"/>
      <c r="AA38" s="5" t="s">
        <v>66</v>
      </c>
      <c r="AB38" s="5" t="s">
        <v>73</v>
      </c>
    </row>
    <row r="39" spans="1:30" ht="22.5" customHeight="1" thickBot="1" x14ac:dyDescent="0.3">
      <c r="A39" s="32"/>
      <c r="B39" s="42" t="s">
        <v>74</v>
      </c>
      <c r="C39" s="47"/>
      <c r="D39" s="44"/>
      <c r="E39" s="48"/>
      <c r="F39" s="49"/>
      <c r="G39" s="139"/>
      <c r="H39" s="133"/>
      <c r="I39" s="133"/>
      <c r="J39" s="133"/>
      <c r="K39" s="133"/>
      <c r="L39" s="133"/>
      <c r="M39" s="14"/>
    </row>
    <row r="40" spans="1:30" ht="22.5" customHeight="1" thickBot="1" x14ac:dyDescent="0.3">
      <c r="A40" s="45"/>
      <c r="B40" s="42" t="s">
        <v>75</v>
      </c>
      <c r="C40" s="47"/>
      <c r="D40" s="44"/>
      <c r="E40" s="50"/>
      <c r="F40" s="49"/>
      <c r="G40" s="49"/>
      <c r="H40" s="139"/>
      <c r="I40" s="133"/>
      <c r="J40" s="133"/>
      <c r="K40" s="133"/>
      <c r="L40" s="133"/>
      <c r="M40" s="14"/>
    </row>
    <row r="41" spans="1:30" ht="22.5" customHeight="1" thickBot="1" x14ac:dyDescent="0.3">
      <c r="A41" s="45"/>
      <c r="B41" s="42" t="s">
        <v>76</v>
      </c>
      <c r="C41" s="43"/>
      <c r="D41" s="44"/>
      <c r="E41" s="49"/>
      <c r="F41" s="49"/>
      <c r="G41" s="49"/>
      <c r="H41" s="139"/>
      <c r="I41" s="133"/>
      <c r="J41" s="133"/>
      <c r="K41" s="133"/>
      <c r="L41" s="133"/>
      <c r="M41" s="14"/>
    </row>
    <row r="42" spans="1:30" ht="22.5" customHeight="1" thickBot="1" x14ac:dyDescent="0.3">
      <c r="A42" s="45" t="s">
        <v>23</v>
      </c>
      <c r="B42" s="42" t="s">
        <v>77</v>
      </c>
      <c r="C42" s="43"/>
      <c r="D42" s="44"/>
      <c r="E42" s="50"/>
      <c r="F42" s="49"/>
      <c r="G42" s="49"/>
      <c r="H42" s="139"/>
      <c r="I42" s="133"/>
      <c r="J42" s="133"/>
      <c r="K42" s="133"/>
      <c r="L42" s="133"/>
      <c r="M42" s="14"/>
    </row>
    <row r="43" spans="1:30" ht="22.5" customHeight="1" thickBot="1" x14ac:dyDescent="0.3">
      <c r="A43" s="45"/>
      <c r="B43" s="42" t="s">
        <v>78</v>
      </c>
      <c r="C43" s="51"/>
      <c r="D43" s="44"/>
      <c r="E43" s="52"/>
      <c r="F43" s="49"/>
      <c r="G43" s="52"/>
      <c r="H43" s="139"/>
      <c r="I43" s="133"/>
      <c r="J43" s="133"/>
      <c r="K43" s="133"/>
      <c r="L43" s="133"/>
      <c r="M43" s="14"/>
    </row>
    <row r="44" spans="1:30" ht="22.5" customHeight="1" thickBot="1" x14ac:dyDescent="0.3">
      <c r="A44" s="32"/>
      <c r="B44" s="33" t="s">
        <v>79</v>
      </c>
      <c r="C44" s="53"/>
      <c r="D44" s="35"/>
      <c r="E44" s="49"/>
      <c r="F44" s="49"/>
      <c r="G44" s="49"/>
      <c r="H44" s="139"/>
      <c r="I44" s="133"/>
      <c r="J44" s="133"/>
      <c r="K44" s="133"/>
      <c r="L44" s="133"/>
      <c r="M44" s="14"/>
    </row>
    <row r="45" spans="1:30" x14ac:dyDescent="0.25">
      <c r="A45" s="14"/>
      <c r="B45" s="14"/>
      <c r="C45" s="14"/>
      <c r="D45" s="14"/>
      <c r="E45" s="14"/>
      <c r="F45" s="14"/>
      <c r="G45" s="14"/>
      <c r="H45" s="14"/>
      <c r="I45" s="14"/>
      <c r="J45" s="14"/>
      <c r="K45" s="14"/>
      <c r="L45" s="14"/>
      <c r="M45" s="14"/>
    </row>
    <row r="46" spans="1:30" ht="26.25" customHeight="1" x14ac:dyDescent="0.25">
      <c r="A46" s="129" t="s">
        <v>80</v>
      </c>
      <c r="B46" s="129"/>
      <c r="C46" s="129"/>
      <c r="D46" s="130"/>
      <c r="E46" s="14"/>
      <c r="F46" s="14"/>
      <c r="G46" s="14"/>
      <c r="H46" s="14"/>
      <c r="I46" s="14"/>
      <c r="J46" s="14"/>
      <c r="K46" s="14"/>
      <c r="L46" s="14"/>
      <c r="M46" s="14"/>
    </row>
    <row r="47" spans="1:30" ht="22.5" customHeight="1" thickBot="1" x14ac:dyDescent="0.3">
      <c r="A47" s="32" t="str">
        <f>IF(COUNTIF(A32:A42,"X")=0,"","X")</f>
        <v>X</v>
      </c>
      <c r="B47" s="33" t="s">
        <v>81</v>
      </c>
      <c r="C47" s="34"/>
      <c r="D47" s="35"/>
      <c r="E47" s="14"/>
      <c r="F47" s="14"/>
      <c r="G47" s="14"/>
      <c r="H47" s="14"/>
      <c r="I47" s="14"/>
      <c r="J47" s="14"/>
      <c r="K47" s="14"/>
      <c r="L47" s="14"/>
      <c r="M47" s="14"/>
    </row>
    <row r="48" spans="1:30" ht="22.5" customHeight="1" thickBot="1" x14ac:dyDescent="0.3">
      <c r="A48" s="37" t="str">
        <f>IF(COUNTIF(A33,"X")+COUNTIF(A35,"X")+COUNTIF(A43,"X")=0,"","X")</f>
        <v/>
      </c>
      <c r="B48" s="38" t="s">
        <v>82</v>
      </c>
      <c r="C48" s="39"/>
      <c r="D48" s="40"/>
      <c r="E48" s="14"/>
      <c r="F48" s="14"/>
      <c r="G48" s="14"/>
      <c r="H48" s="14"/>
      <c r="I48" s="14"/>
      <c r="J48" s="14"/>
      <c r="K48" s="14"/>
      <c r="L48" s="14"/>
      <c r="M48" s="14"/>
    </row>
    <row r="49" spans="1:13" ht="22.5" customHeight="1" thickBot="1" x14ac:dyDescent="0.3">
      <c r="A49" s="37" t="str">
        <f>IF(COUNTIF(A34,"X")+COUNTIF(A43:A44,"X")=0,"","X")</f>
        <v>X</v>
      </c>
      <c r="B49" s="42" t="s">
        <v>83</v>
      </c>
      <c r="C49" s="43"/>
      <c r="D49" s="44"/>
      <c r="E49" s="14"/>
      <c r="F49" s="14"/>
      <c r="G49" s="14"/>
      <c r="H49" s="14"/>
      <c r="I49" s="14"/>
      <c r="J49" s="14"/>
      <c r="K49" s="14"/>
      <c r="L49" s="14"/>
      <c r="M49" s="14"/>
    </row>
    <row r="50" spans="1:13" ht="22.5" customHeight="1" thickBot="1" x14ac:dyDescent="0.3">
      <c r="A50" s="45" t="str">
        <f>IF(COUNTIF(A33,"X")+COUNTIF(A35,"X")+COUNTIF(A39:A41,"X")+COUNTIF(A44,"X")=0,"","X")</f>
        <v/>
      </c>
      <c r="B50" s="42" t="s">
        <v>84</v>
      </c>
      <c r="C50" s="43"/>
      <c r="D50" s="44"/>
      <c r="E50" s="14"/>
      <c r="F50" s="54"/>
      <c r="G50" s="14"/>
      <c r="H50" s="14"/>
      <c r="I50" s="14"/>
      <c r="J50" s="14"/>
      <c r="K50" s="14"/>
      <c r="L50" s="14"/>
      <c r="M50" s="14"/>
    </row>
    <row r="51" spans="1:13" ht="22.5" customHeight="1" thickBot="1" x14ac:dyDescent="0.3">
      <c r="A51" s="45" t="str">
        <f>IF(COUNTIF(A32,"X")+COUNTIF(A34,"X")+COUNTIF(A36,"X")+COUNTIF(A39,"X")+COUNTIF(A41,"X")+COUNTIF(A43:A44,"X")=0,"","X")</f>
        <v>X</v>
      </c>
      <c r="B51" s="38" t="s">
        <v>85</v>
      </c>
      <c r="C51" s="39"/>
      <c r="D51" s="40"/>
      <c r="E51" s="14"/>
      <c r="F51" s="14"/>
      <c r="G51" s="14"/>
      <c r="H51" s="14"/>
      <c r="I51" s="14"/>
      <c r="J51" s="14"/>
      <c r="K51" s="14"/>
      <c r="L51" s="14"/>
      <c r="M51" s="14"/>
    </row>
    <row r="52" spans="1:13" x14ac:dyDescent="0.25">
      <c r="A52" s="14"/>
      <c r="B52" s="14"/>
      <c r="C52" s="14"/>
      <c r="D52" s="14"/>
      <c r="E52" s="14"/>
      <c r="F52" s="14"/>
      <c r="G52" s="14"/>
      <c r="H52" s="14"/>
      <c r="I52" s="14"/>
      <c r="J52" s="14"/>
      <c r="K52" s="14"/>
      <c r="L52" s="14"/>
      <c r="M52" s="14"/>
    </row>
    <row r="53" spans="1:13" x14ac:dyDescent="0.25">
      <c r="E53" s="14"/>
      <c r="F53" s="14"/>
      <c r="G53" s="14"/>
      <c r="H53" s="14"/>
      <c r="I53" s="14"/>
      <c r="J53" s="14"/>
      <c r="K53" s="14"/>
      <c r="L53" s="14"/>
      <c r="M53" s="14"/>
    </row>
    <row r="54" spans="1:13" x14ac:dyDescent="0.25">
      <c r="E54" s="14"/>
      <c r="F54" s="14"/>
      <c r="G54" s="14"/>
      <c r="H54" s="14"/>
      <c r="I54" s="14"/>
      <c r="J54" s="14"/>
      <c r="K54" s="14"/>
      <c r="L54" s="14"/>
    </row>
    <row r="55" spans="1:13" ht="18.75" customHeight="1" x14ac:dyDescent="0.25">
      <c r="H55" s="21"/>
    </row>
    <row r="56" spans="1:13" ht="18.75" customHeight="1" thickBot="1" x14ac:dyDescent="0.3">
      <c r="H56" s="55"/>
    </row>
  </sheetData>
  <dataConsolidate topLabels="1">
    <dataRefs count="1">
      <dataRef ref="A5:M51" sheet="Canevas" r:id="rId1"/>
    </dataRefs>
  </dataConsolidate>
  <mergeCells count="59">
    <mergeCell ref="A25:B26"/>
    <mergeCell ref="D25:M25"/>
    <mergeCell ref="H44:L44"/>
    <mergeCell ref="A46:D46"/>
    <mergeCell ref="F38:L38"/>
    <mergeCell ref="G39:L39"/>
    <mergeCell ref="H40:L40"/>
    <mergeCell ref="H41:L41"/>
    <mergeCell ref="H42:L42"/>
    <mergeCell ref="H43:L43"/>
    <mergeCell ref="F37:L37"/>
    <mergeCell ref="A27:B29"/>
    <mergeCell ref="D27:M27"/>
    <mergeCell ref="D28:M28"/>
    <mergeCell ref="D29:M29"/>
    <mergeCell ref="A31:D31"/>
    <mergeCell ref="E31:L31"/>
    <mergeCell ref="F32:L32"/>
    <mergeCell ref="F33:L33"/>
    <mergeCell ref="F34:L34"/>
    <mergeCell ref="F35:L35"/>
    <mergeCell ref="F36:L36"/>
    <mergeCell ref="D26:M26"/>
    <mergeCell ref="A13:B16"/>
    <mergeCell ref="D13:M13"/>
    <mergeCell ref="D14:M14"/>
    <mergeCell ref="D15:M15"/>
    <mergeCell ref="D16:M16"/>
    <mergeCell ref="A17:B22"/>
    <mergeCell ref="D17:M17"/>
    <mergeCell ref="D18:M18"/>
    <mergeCell ref="D19:M19"/>
    <mergeCell ref="D20:M20"/>
    <mergeCell ref="D21:M21"/>
    <mergeCell ref="D22:M22"/>
    <mergeCell ref="A23:B24"/>
    <mergeCell ref="D23:M23"/>
    <mergeCell ref="D24:M24"/>
    <mergeCell ref="A10:B10"/>
    <mergeCell ref="C10:E10"/>
    <mergeCell ref="F10:J10"/>
    <mergeCell ref="K10:M10"/>
    <mergeCell ref="A12:B12"/>
    <mergeCell ref="C12:M12"/>
    <mergeCell ref="A6:B6"/>
    <mergeCell ref="A7:B7"/>
    <mergeCell ref="C7:M7"/>
    <mergeCell ref="A9:B9"/>
    <mergeCell ref="C9:E9"/>
    <mergeCell ref="F9:J9"/>
    <mergeCell ref="K9:M9"/>
    <mergeCell ref="C6:D6"/>
    <mergeCell ref="E6:K6"/>
    <mergeCell ref="D1:K3"/>
    <mergeCell ref="L1:M1"/>
    <mergeCell ref="A2:C3"/>
    <mergeCell ref="L2:M2"/>
    <mergeCell ref="A5:B5"/>
    <mergeCell ref="C5:M5"/>
  </mergeCells>
  <conditionalFormatting sqref="E32:E33 E35:E38 E40 E42">
    <cfRule type="iconSet" priority="1">
      <iconSet iconSet="4TrafficLights">
        <cfvo type="percent" val="0"/>
        <cfvo type="percent" val="25"/>
        <cfvo type="percent" val="50"/>
        <cfvo type="percent" val="75"/>
      </iconSet>
    </cfRule>
  </conditionalFormatting>
  <dataValidations count="5">
    <dataValidation type="list" allowBlank="1" showInputMessage="1" sqref="M3">
      <formula1>Prof</formula1>
    </dataValidation>
    <dataValidation type="list" allowBlank="1" showInputMessage="1" showErrorMessage="1" sqref="C5:M5">
      <formula1>Secteur_act</formula1>
    </dataValidation>
    <dataValidation type="list" allowBlank="1" showInputMessage="1" showErrorMessage="1" sqref="C9:E9">
      <formula1>Esp_Format</formula1>
    </dataValidation>
    <dataValidation type="list" allowBlank="1" showInputMessage="1" showErrorMessage="1" sqref="K10:M10">
      <formula1>Createur</formula1>
    </dataValidation>
    <dataValidation type="list" allowBlank="1" showInputMessage="1" showErrorMessage="1" sqref="L2:M2">
      <formula1>Classe</formula1>
    </dataValidation>
  </dataValidations>
  <printOptions horizontalCentered="1"/>
  <pageMargins left="0.51181102362204722" right="0.51181102362204722" top="0.35433070866141736" bottom="0.35433070866141736" header="0.11811023622047245" footer="0.11811023622047245"/>
  <pageSetup paperSize="9" scale="62" orientation="portrait" horizontalDpi="4294967293" verticalDpi="4294967293" r:id="rId2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4</vt:i4>
      </vt:variant>
    </vt:vector>
  </HeadingPairs>
  <TitlesOfParts>
    <vt:vector size="5" baseType="lpstr">
      <vt:lpstr>Fiche_Scenario</vt:lpstr>
      <vt:lpstr>Classe</vt:lpstr>
      <vt:lpstr>Prof</vt:lpstr>
      <vt:lpstr>Secteur_act</vt:lpstr>
      <vt:lpstr>Fiche_Scenario!Zone_d_impression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DORTEE DANIEL</dc:creator>
  <cp:lastModifiedBy>BERNARD HANIN</cp:lastModifiedBy>
  <dcterms:created xsi:type="dcterms:W3CDTF">2016-11-15T15:13:00Z</dcterms:created>
  <dcterms:modified xsi:type="dcterms:W3CDTF">2016-12-04T18:00:00Z</dcterms:modified>
</cp:coreProperties>
</file>